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ipova_esh\Desktop\МЕЖБЮДЖЕТКА 2 КВ\"/>
    </mc:Choice>
  </mc:AlternateContent>
  <bookViews>
    <workbookView xWindow="0" yWindow="0" windowWidth="28800" windowHeight="12420"/>
  </bookViews>
  <sheets>
    <sheet name="Дотации" sheetId="5" r:id="rId1"/>
    <sheet name="Субсидии" sheetId="6" r:id="rId2"/>
    <sheet name="Субвенции" sheetId="3" r:id="rId3"/>
    <sheet name="Иные МБТ" sheetId="4" r:id="rId4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6" l="1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6" i="6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3"/>
  <c r="D7" i="4" l="1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6" i="4"/>
  <c r="P23" i="4"/>
  <c r="O23" i="4"/>
  <c r="N23" i="4"/>
  <c r="D7" i="5" l="1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6" i="5"/>
  <c r="M23" i="5"/>
  <c r="L23" i="5"/>
  <c r="K23" i="5"/>
  <c r="B23" i="3" l="1"/>
  <c r="C23" i="3"/>
  <c r="J23" i="3"/>
  <c r="B6" i="6"/>
  <c r="AC23" i="6"/>
  <c r="AB23" i="6"/>
  <c r="Z23" i="6"/>
  <c r="AE23" i="6"/>
  <c r="AD23" i="6"/>
  <c r="X23" i="6"/>
  <c r="V23" i="6" l="1"/>
  <c r="AA23" i="6" l="1"/>
  <c r="Y23" i="6"/>
  <c r="B7" i="4" l="1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6" i="4"/>
  <c r="S23" i="4"/>
  <c r="R23" i="4"/>
  <c r="Q23" i="4"/>
  <c r="M23" i="4"/>
  <c r="L23" i="4"/>
  <c r="K23" i="4"/>
  <c r="H23" i="3" l="1"/>
  <c r="I23" i="3"/>
  <c r="B7" i="6" l="1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AK23" i="6"/>
  <c r="AJ23" i="6"/>
  <c r="AI23" i="6"/>
  <c r="AH23" i="6"/>
  <c r="AG23" i="6"/>
  <c r="AF23" i="6"/>
  <c r="U23" i="6"/>
  <c r="T23" i="6"/>
  <c r="S23" i="6"/>
  <c r="R23" i="6"/>
  <c r="Q23" i="6"/>
  <c r="M23" i="6"/>
  <c r="L23" i="6"/>
  <c r="K23" i="6"/>
  <c r="G23" i="6" l="1"/>
  <c r="F23" i="6"/>
  <c r="E23" i="6"/>
  <c r="W23" i="6" l="1"/>
  <c r="P23" i="6"/>
  <c r="O23" i="6"/>
  <c r="N23" i="6"/>
  <c r="J23" i="6"/>
  <c r="I23" i="6"/>
  <c r="H23" i="6"/>
  <c r="P23" i="5"/>
  <c r="O23" i="5"/>
  <c r="N23" i="5"/>
  <c r="J23" i="5"/>
  <c r="I23" i="5"/>
  <c r="H23" i="5"/>
  <c r="G23" i="5"/>
  <c r="F23" i="5"/>
  <c r="E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23" i="6" l="1"/>
  <c r="C23" i="6"/>
  <c r="D23" i="6"/>
  <c r="B23" i="5"/>
  <c r="D23" i="5"/>
  <c r="C23" i="5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G23" i="3"/>
  <c r="F23" i="3"/>
  <c r="E23" i="3"/>
  <c r="D23" i="3" l="1"/>
  <c r="J23" i="4"/>
  <c r="I23" i="4"/>
  <c r="H23" i="4"/>
  <c r="G23" i="4"/>
  <c r="F23" i="4"/>
  <c r="E23" i="4"/>
  <c r="C23" i="4" l="1"/>
  <c r="D23" i="4" l="1"/>
  <c r="B23" i="4"/>
</calcChain>
</file>

<file path=xl/sharedStrings.xml><?xml version="1.0" encoding="utf-8"?>
<sst xmlns="http://schemas.openxmlformats.org/spreadsheetml/2006/main" count="224" uniqueCount="61">
  <si>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</si>
  <si>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</si>
  <si>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</si>
  <si>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</si>
  <si>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</si>
  <si>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</si>
  <si>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</si>
  <si>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</si>
  <si>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</si>
  <si>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</si>
  <si>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</si>
  <si>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</si>
  <si>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</si>
  <si>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</si>
  <si>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</si>
  <si>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</si>
  <si>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</si>
  <si>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</si>
  <si>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</si>
  <si>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</si>
  <si>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</si>
  <si>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</si>
  <si>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Дотация на поддержку 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</si>
  <si>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>Дотация на поддержку мер по обеспечению сбалансированности бюджетов муниципальных районов (городских округов) имеющих недостаток средств на исполнение первоочередных расходных обязательств</t>
  </si>
  <si>
    <t>ИТОГО</t>
  </si>
  <si>
    <t>Поддержка творческой деятельности и техническое оснащение детских и кукольных театров</t>
  </si>
  <si>
    <t>Государственная поддержка отрасли культуры</t>
  </si>
  <si>
    <t>Субсидии на реализацию мероприятий по обеспечению жильем молодых семей</t>
  </si>
  <si>
    <t>Субсидии местным бюджетам на реализацию программ формирования современной городской среды</t>
  </si>
  <si>
    <t>Создание модельных муниципальных библиотек</t>
  </si>
  <si>
    <t>Муниципальное образование</t>
  </si>
  <si>
    <t>Серноводский муниципальный район</t>
  </si>
  <si>
    <t xml:space="preserve"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
</t>
  </si>
  <si>
    <t>Субвенции на осуществление первичного воинского учета на территориях, где отсутствуют военные комиссариаты</t>
  </si>
  <si>
    <t>Финансовое обеспечение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</si>
  <si>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</si>
  <si>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Иные межбюджетные трансферты - всего</t>
  </si>
  <si>
    <t>Обеспечение комплексного развития сельских территорий</t>
  </si>
  <si>
    <t>Утвержденные бюджетные назначения (первоначальный Закон о бюджете Чеченской Республики № 75-РЗ от 21.12.2020 г.)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</si>
  <si>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</si>
  <si>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центров культурного развития в городах с числом жителей до 300 тысяч человек</t>
  </si>
  <si>
    <t>Дотации на выравнивание бюджетной обеспеченности муниципальных районов (городских округов) Чеченской Республики</t>
  </si>
  <si>
    <t>Средства для поощрения региональной и муниципальных управленческих команд за достижение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</si>
  <si>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</si>
  <si>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Разработка проектно-сметной документации и проведение государственной экспертизы на объекты строительства государственной (муниципальной собственности)</t>
  </si>
  <si>
    <t>Утвержденные бюджетные назначения на 30.09.2021 г.</t>
  </si>
  <si>
    <t>Фактическое исполнение по состоянию на 30.09.2021 г.</t>
  </si>
  <si>
    <t>Финансовое обеспечение мероприятий подпрограммы "Обеспечение жильем молодых семей"</t>
  </si>
  <si>
    <t>Итого</t>
  </si>
  <si>
    <t>Бюджетные ассигнования за счет средств резервного фонда Правительства Чеченской Республики</t>
  </si>
  <si>
    <t>Финансовое обеспечение дорожной деятельности за счет средств резервного фонда Правительства Российской Федерации</t>
  </si>
  <si>
    <t xml:space="preserve">Субвенции бюджетам муниципальных образований на обеспечение общеобразовательного процесса  </t>
  </si>
  <si>
    <t xml:space="preserve">Оказание мер социальной поддержки педагогическим работникам 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</si>
  <si>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</si>
  <si>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Субвенции бюджетам муниципальных образований на осуществление деятельности комиссии по делам несовершеннолетних и защите их прав  </t>
  </si>
  <si>
    <t>Субвенции бюджетам муниципальных образований на организацию и осуществление деятельности по опеке и попечительству</t>
  </si>
  <si>
    <t xml:space="preserve">Субвенции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</si>
  <si>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образований на финансовое обеспечение полномочий в сфере дошкольного образования </t>
  </si>
  <si>
    <t xml:space="preserve"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</si>
  <si>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</si>
  <si>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образований на выравнивание уровня бюджетной обеспеченности поселений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</si>
</sst>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0\.00"/>
    <numFmt numFmtId="165" formatCode="#,##0.00_ ;[Red]\-#,##0.00\ "/>
  </numFmts>
  <fonts count="1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11" fillId="0" borderId="0"/>
    <xf numFmtId="0" fontId="4" fillId="0" borderId="0"/>
    <xf numFmtId="0" fontId="3" fillId="0" borderId="0"/>
    <xf numFmtId="0" fontId="14" fillId="0" borderId="0"/>
    <xf numFmtId="0" fontId="2" fillId="0" borderId="0"/>
    <xf numFmtId="0" fontId="1" fillId="0" borderId="0"/>
  </cellStyleXfs>
  <cellXfs count="59">
    <xf numFmtId="0" fontId="0" fillId="0" borderId="0" xfId="0"/>
    <xf numFmtId="4" fontId="9" fillId="0" borderId="2" xfId="1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0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0" fillId="0" borderId="2" xfId="12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10" fillId="2" borderId="0" xfId="4" applyNumberFormat="1" applyFont="1" applyFill="1" applyBorder="1" applyAlignment="1" applyProtection="1">
      <alignment horizontal="center" vertical="center"/>
      <protection hidden="1"/>
    </xf>
    <xf numFmtId="4" fontId="12" fillId="2" borderId="0" xfId="0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3" fontId="10" fillId="2" borderId="5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3" fontId="10" fillId="0" borderId="10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12" xfId="1" applyNumberFormat="1" applyFont="1" applyFill="1" applyBorder="1" applyAlignment="1">
      <alignment horizontal="center" vertical="center" wrapText="1"/>
    </xf>
    <xf numFmtId="3" fontId="10" fillId="0" borderId="13" xfId="1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4"/>
    <cellStyle name="Обычный 2 2" xfId="5"/>
    <cellStyle name="Обычный 2 3" xfId="1"/>
    <cellStyle name="Обычный 2 4" xfId="2"/>
    <cellStyle name="Обычный 2 5" xfId="7"/>
    <cellStyle name="Обычный 2 6" xfId="10"/>
    <cellStyle name="Обычный 3" xfId="3"/>
    <cellStyle name="Обычный 3 2" xfId="12"/>
    <cellStyle name="Обычный 4" xfId="6"/>
    <cellStyle name="Обычный 5" xfId="8"/>
    <cellStyle name="Обычный 6" xfId="9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U19" sqref="U19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5" customWidth="1"/>
    <col min="7" max="16" width="17.625" style="4" customWidth="1"/>
    <col min="17" max="17" width="13.875" style="4" customWidth="1"/>
    <col min="18" max="16384" width="9" style="4"/>
  </cols>
  <sheetData>
    <row r="2" spans="1:18" x14ac:dyDescent="0.25">
      <c r="A2" s="4" t="s">
        <v>5</v>
      </c>
    </row>
    <row r="3" spans="1:18" x14ac:dyDescent="0.25">
      <c r="A3" s="35" t="s">
        <v>2</v>
      </c>
      <c r="B3" s="35" t="s">
        <v>3</v>
      </c>
      <c r="C3" s="35"/>
      <c r="D3" s="35"/>
      <c r="E3" s="36" t="s">
        <v>1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8" ht="108" customHeight="1" x14ac:dyDescent="0.25">
      <c r="A4" s="35"/>
      <c r="B4" s="35"/>
      <c r="C4" s="35"/>
      <c r="D4" s="35"/>
      <c r="E4" s="36" t="s">
        <v>41</v>
      </c>
      <c r="F4" s="36"/>
      <c r="G4" s="36"/>
      <c r="H4" s="37" t="s">
        <v>22</v>
      </c>
      <c r="I4" s="37"/>
      <c r="J4" s="37"/>
      <c r="K4" s="38" t="s">
        <v>49</v>
      </c>
      <c r="L4" s="39"/>
      <c r="M4" s="40"/>
      <c r="N4" s="36" t="s">
        <v>23</v>
      </c>
      <c r="O4" s="36"/>
      <c r="P4" s="36"/>
    </row>
    <row r="5" spans="1:18" ht="120" x14ac:dyDescent="0.25">
      <c r="A5" s="35"/>
      <c r="B5" s="8" t="s">
        <v>38</v>
      </c>
      <c r="C5" s="8" t="s">
        <v>45</v>
      </c>
      <c r="D5" s="8" t="s">
        <v>46</v>
      </c>
      <c r="E5" s="8" t="s">
        <v>38</v>
      </c>
      <c r="F5" s="8" t="s">
        <v>45</v>
      </c>
      <c r="G5" s="8" t="s">
        <v>46</v>
      </c>
      <c r="H5" s="8" t="s">
        <v>38</v>
      </c>
      <c r="I5" s="8" t="s">
        <v>45</v>
      </c>
      <c r="J5" s="8" t="s">
        <v>46</v>
      </c>
      <c r="K5" s="8" t="s">
        <v>38</v>
      </c>
      <c r="L5" s="8" t="s">
        <v>45</v>
      </c>
      <c r="M5" s="8" t="s">
        <v>46</v>
      </c>
      <c r="N5" s="8" t="s">
        <v>38</v>
      </c>
      <c r="O5" s="8" t="s">
        <v>45</v>
      </c>
      <c r="P5" s="8" t="s">
        <v>46</v>
      </c>
    </row>
    <row r="6" spans="1:18" ht="15.75" customHeight="1" x14ac:dyDescent="0.25">
      <c r="A6" s="9" t="s">
        <v>6</v>
      </c>
      <c r="B6" s="3">
        <f t="shared" ref="B6:B22" si="0">SUM(E6,H6,N6)</f>
        <v>276550535</v>
      </c>
      <c r="C6" s="3">
        <f>SUM(F6,I6,L6,O6)</f>
        <v>305332644</v>
      </c>
      <c r="D6" s="3">
        <f>SUM(G6,J6,M6,P6)</f>
        <v>221866050.00999999</v>
      </c>
      <c r="E6" s="26">
        <v>264550535</v>
      </c>
      <c r="F6" s="26">
        <v>264550535</v>
      </c>
      <c r="G6" s="26">
        <v>183123129.00999999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12000000</v>
      </c>
      <c r="O6" s="26">
        <v>40782109</v>
      </c>
      <c r="P6" s="26">
        <v>38742921</v>
      </c>
    </row>
    <row r="7" spans="1:18" ht="15.75" customHeight="1" x14ac:dyDescent="0.25">
      <c r="A7" s="9" t="s">
        <v>7</v>
      </c>
      <c r="B7" s="3">
        <f t="shared" si="0"/>
        <v>10000000</v>
      </c>
      <c r="C7" s="3">
        <f t="shared" ref="C7:C22" si="1">SUM(F7,I7,L7,O7)</f>
        <v>20610762</v>
      </c>
      <c r="D7" s="3">
        <f t="shared" ref="D7:D22" si="2">SUM(G7,J7,M7,P7)</f>
        <v>10918891</v>
      </c>
      <c r="E7" s="26">
        <v>0</v>
      </c>
      <c r="F7" s="26">
        <v>0</v>
      </c>
      <c r="G7" s="26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10000000</v>
      </c>
      <c r="O7" s="26">
        <v>20610762</v>
      </c>
      <c r="P7" s="26">
        <v>10918891</v>
      </c>
    </row>
    <row r="8" spans="1:18" ht="15.75" customHeight="1" x14ac:dyDescent="0.25">
      <c r="A8" s="9" t="s">
        <v>8</v>
      </c>
      <c r="B8" s="3">
        <f t="shared" si="0"/>
        <v>215124896</v>
      </c>
      <c r="C8" s="3">
        <f t="shared" si="1"/>
        <v>239219672</v>
      </c>
      <c r="D8" s="3">
        <f t="shared" si="2"/>
        <v>170700011.26999998</v>
      </c>
      <c r="E8" s="26">
        <v>215124896</v>
      </c>
      <c r="F8" s="26">
        <v>215124896</v>
      </c>
      <c r="G8" s="26">
        <v>156774364.06999999</v>
      </c>
      <c r="H8" s="2">
        <v>0</v>
      </c>
      <c r="I8" s="26">
        <v>4031190</v>
      </c>
      <c r="J8" s="26">
        <v>4031190</v>
      </c>
      <c r="K8" s="2">
        <v>0</v>
      </c>
      <c r="L8" s="2">
        <v>0</v>
      </c>
      <c r="M8" s="2">
        <v>0</v>
      </c>
      <c r="N8" s="2">
        <v>0</v>
      </c>
      <c r="O8" s="26">
        <v>20063586</v>
      </c>
      <c r="P8" s="26">
        <v>9894457.1999999993</v>
      </c>
    </row>
    <row r="9" spans="1:18" ht="15.75" customHeight="1" x14ac:dyDescent="0.25">
      <c r="A9" s="9" t="s">
        <v>9</v>
      </c>
      <c r="B9" s="3">
        <f t="shared" si="0"/>
        <v>162519618</v>
      </c>
      <c r="C9" s="3">
        <f t="shared" si="1"/>
        <v>172519618</v>
      </c>
      <c r="D9" s="3">
        <f t="shared" si="2"/>
        <v>102624039.01000001</v>
      </c>
      <c r="E9" s="26">
        <v>156219618</v>
      </c>
      <c r="F9" s="26">
        <v>156219618</v>
      </c>
      <c r="G9" s="26">
        <v>102624039.01000001</v>
      </c>
      <c r="H9" s="2">
        <v>0</v>
      </c>
      <c r="I9" s="26">
        <v>0</v>
      </c>
      <c r="J9" s="26">
        <v>0</v>
      </c>
      <c r="K9" s="2">
        <v>0</v>
      </c>
      <c r="L9" s="2">
        <v>0</v>
      </c>
      <c r="M9" s="2">
        <v>0</v>
      </c>
      <c r="N9" s="2">
        <v>6300000</v>
      </c>
      <c r="O9" s="26">
        <v>16300000</v>
      </c>
      <c r="P9" s="26">
        <v>0</v>
      </c>
      <c r="Q9" s="5"/>
    </row>
    <row r="10" spans="1:18" ht="15.75" customHeight="1" x14ac:dyDescent="0.25">
      <c r="A10" s="9" t="s">
        <v>10</v>
      </c>
      <c r="B10" s="3">
        <f t="shared" si="0"/>
        <v>296884331</v>
      </c>
      <c r="C10" s="3">
        <f t="shared" si="1"/>
        <v>320900043</v>
      </c>
      <c r="D10" s="3">
        <f t="shared" si="2"/>
        <v>210775358.91999999</v>
      </c>
      <c r="E10" s="26">
        <v>296884331</v>
      </c>
      <c r="F10" s="26">
        <v>296884331</v>
      </c>
      <c r="G10" s="26">
        <v>210700358.94</v>
      </c>
      <c r="H10" s="2">
        <v>0</v>
      </c>
      <c r="I10" s="26">
        <v>0</v>
      </c>
      <c r="J10" s="26">
        <v>0</v>
      </c>
      <c r="K10" s="2">
        <v>0</v>
      </c>
      <c r="L10" s="2">
        <v>0</v>
      </c>
      <c r="M10" s="2">
        <v>0</v>
      </c>
      <c r="N10" s="2">
        <v>0</v>
      </c>
      <c r="O10" s="26">
        <v>24015712</v>
      </c>
      <c r="P10" s="26">
        <v>74999.98</v>
      </c>
    </row>
    <row r="11" spans="1:18" ht="15.75" customHeight="1" x14ac:dyDescent="0.25">
      <c r="A11" s="9" t="s">
        <v>11</v>
      </c>
      <c r="B11" s="3">
        <f t="shared" si="0"/>
        <v>248559768</v>
      </c>
      <c r="C11" s="3">
        <f t="shared" si="1"/>
        <v>319705834</v>
      </c>
      <c r="D11" s="3">
        <f t="shared" si="2"/>
        <v>199383780.23999998</v>
      </c>
      <c r="E11" s="26">
        <v>237515168</v>
      </c>
      <c r="F11" s="26">
        <v>237515168</v>
      </c>
      <c r="G11" s="26">
        <v>155735588.63999999</v>
      </c>
      <c r="H11" s="2">
        <v>0</v>
      </c>
      <c r="I11" s="26">
        <v>8110560</v>
      </c>
      <c r="J11" s="26">
        <v>8110560</v>
      </c>
      <c r="K11" s="2">
        <v>0</v>
      </c>
      <c r="L11" s="26">
        <v>30346508</v>
      </c>
      <c r="M11" s="26">
        <v>30346508</v>
      </c>
      <c r="N11" s="2">
        <v>11044600</v>
      </c>
      <c r="O11" s="26">
        <v>43733598</v>
      </c>
      <c r="P11" s="26">
        <v>5191123.5999999996</v>
      </c>
    </row>
    <row r="12" spans="1:18" ht="15.75" customHeight="1" x14ac:dyDescent="0.25">
      <c r="A12" s="9" t="s">
        <v>12</v>
      </c>
      <c r="B12" s="3">
        <f t="shared" si="0"/>
        <v>83717551</v>
      </c>
      <c r="C12" s="3">
        <f t="shared" si="1"/>
        <v>94255951</v>
      </c>
      <c r="D12" s="3">
        <f t="shared" si="2"/>
        <v>68927375.439999998</v>
      </c>
      <c r="E12" s="26">
        <v>73879023</v>
      </c>
      <c r="F12" s="26">
        <v>73879023</v>
      </c>
      <c r="G12" s="26">
        <v>59088847.439999998</v>
      </c>
      <c r="H12" s="2">
        <v>0</v>
      </c>
      <c r="I12" s="26">
        <v>0</v>
      </c>
      <c r="J12" s="26">
        <v>0</v>
      </c>
      <c r="K12" s="2">
        <v>0</v>
      </c>
      <c r="L12" s="26">
        <v>0</v>
      </c>
      <c r="M12" s="26">
        <v>0</v>
      </c>
      <c r="N12" s="2">
        <v>9838528</v>
      </c>
      <c r="O12" s="26">
        <v>20376928</v>
      </c>
      <c r="P12" s="26">
        <v>9838528</v>
      </c>
    </row>
    <row r="13" spans="1:18" ht="15.75" customHeight="1" x14ac:dyDescent="0.25">
      <c r="A13" s="9" t="s">
        <v>13</v>
      </c>
      <c r="B13" s="3">
        <f t="shared" si="0"/>
        <v>418819262</v>
      </c>
      <c r="C13" s="3">
        <f t="shared" si="1"/>
        <v>468483488</v>
      </c>
      <c r="D13" s="3">
        <f t="shared" si="2"/>
        <v>325923007.52999997</v>
      </c>
      <c r="E13" s="26">
        <v>418819262</v>
      </c>
      <c r="F13" s="26">
        <v>418819262</v>
      </c>
      <c r="G13" s="26">
        <v>303505990.20999998</v>
      </c>
      <c r="H13" s="2">
        <v>0</v>
      </c>
      <c r="I13" s="26">
        <v>7123620</v>
      </c>
      <c r="J13" s="26">
        <v>7123620</v>
      </c>
      <c r="K13" s="2">
        <v>0</v>
      </c>
      <c r="L13" s="26">
        <v>0</v>
      </c>
      <c r="M13" s="26">
        <v>0</v>
      </c>
      <c r="N13" s="2">
        <v>0</v>
      </c>
      <c r="O13" s="26">
        <v>42540606</v>
      </c>
      <c r="P13" s="26">
        <v>15293397.32</v>
      </c>
    </row>
    <row r="14" spans="1:18" ht="15.75" customHeight="1" x14ac:dyDescent="0.25">
      <c r="A14" s="9" t="s">
        <v>14</v>
      </c>
      <c r="B14" s="3">
        <f t="shared" si="0"/>
        <v>213291042</v>
      </c>
      <c r="C14" s="3">
        <f t="shared" si="1"/>
        <v>225314504</v>
      </c>
      <c r="D14" s="3">
        <f t="shared" si="2"/>
        <v>154974303.03</v>
      </c>
      <c r="E14" s="26">
        <v>213291042</v>
      </c>
      <c r="F14" s="26">
        <v>213291042</v>
      </c>
      <c r="G14" s="26">
        <v>144974303.03</v>
      </c>
      <c r="H14" s="2">
        <v>0</v>
      </c>
      <c r="I14" s="26">
        <v>0</v>
      </c>
      <c r="J14" s="26">
        <v>0</v>
      </c>
      <c r="K14" s="2">
        <v>0</v>
      </c>
      <c r="L14" s="26">
        <v>0</v>
      </c>
      <c r="M14" s="26">
        <v>0</v>
      </c>
      <c r="N14" s="2">
        <v>0</v>
      </c>
      <c r="O14" s="26">
        <v>12023462</v>
      </c>
      <c r="P14" s="26">
        <v>10000000</v>
      </c>
    </row>
    <row r="15" spans="1:18" ht="15.75" customHeight="1" x14ac:dyDescent="0.25">
      <c r="A15" s="9" t="s">
        <v>15</v>
      </c>
      <c r="B15" s="3">
        <f t="shared" si="0"/>
        <v>93281528</v>
      </c>
      <c r="C15" s="3">
        <f t="shared" si="1"/>
        <v>111095115</v>
      </c>
      <c r="D15" s="3">
        <f t="shared" si="2"/>
        <v>78972665.079999998</v>
      </c>
      <c r="E15" s="26">
        <v>84681528</v>
      </c>
      <c r="F15" s="26">
        <v>84681528</v>
      </c>
      <c r="G15" s="26">
        <v>59804777.060000002</v>
      </c>
      <c r="H15" s="2">
        <v>0</v>
      </c>
      <c r="I15" s="26">
        <v>0</v>
      </c>
      <c r="J15" s="26">
        <v>0</v>
      </c>
      <c r="K15" s="2">
        <v>0</v>
      </c>
      <c r="L15" s="26">
        <v>0</v>
      </c>
      <c r="M15" s="26">
        <v>0</v>
      </c>
      <c r="N15" s="2">
        <v>8600000</v>
      </c>
      <c r="O15" s="26">
        <v>26413587</v>
      </c>
      <c r="P15" s="26">
        <v>19167888.02</v>
      </c>
      <c r="Q15" s="5"/>
      <c r="R15" s="5"/>
    </row>
    <row r="16" spans="1:18" ht="15.75" customHeight="1" x14ac:dyDescent="0.25">
      <c r="A16" s="27" t="s">
        <v>16</v>
      </c>
      <c r="B16" s="3">
        <f t="shared" si="0"/>
        <v>275841159</v>
      </c>
      <c r="C16" s="3">
        <f t="shared" si="1"/>
        <v>292842439</v>
      </c>
      <c r="D16" s="3">
        <f t="shared" si="2"/>
        <v>221329764.43000001</v>
      </c>
      <c r="E16" s="26">
        <v>265051159</v>
      </c>
      <c r="F16" s="26">
        <v>265051159</v>
      </c>
      <c r="G16" s="26">
        <v>204539764.43000001</v>
      </c>
      <c r="H16" s="2">
        <v>0</v>
      </c>
      <c r="I16" s="26">
        <v>0</v>
      </c>
      <c r="J16" s="26">
        <v>0</v>
      </c>
      <c r="K16" s="2">
        <v>0</v>
      </c>
      <c r="L16" s="26">
        <v>0</v>
      </c>
      <c r="M16" s="26">
        <v>0</v>
      </c>
      <c r="N16" s="2">
        <v>10790000</v>
      </c>
      <c r="O16" s="26">
        <v>27791280</v>
      </c>
      <c r="P16" s="26">
        <v>16790000</v>
      </c>
      <c r="Q16" s="5"/>
    </row>
    <row r="17" spans="1:17" ht="15.75" customHeight="1" x14ac:dyDescent="0.25">
      <c r="A17" s="9" t="s">
        <v>31</v>
      </c>
      <c r="B17" s="3">
        <f t="shared" si="0"/>
        <v>135482092</v>
      </c>
      <c r="C17" s="3">
        <f t="shared" si="1"/>
        <v>140482092</v>
      </c>
      <c r="D17" s="3">
        <f t="shared" si="2"/>
        <v>106194697.48999999</v>
      </c>
      <c r="E17" s="26">
        <v>135482092</v>
      </c>
      <c r="F17" s="26">
        <v>135482092</v>
      </c>
      <c r="G17" s="26">
        <v>101194697.48999999</v>
      </c>
      <c r="H17" s="2">
        <v>0</v>
      </c>
      <c r="I17" s="26">
        <v>0</v>
      </c>
      <c r="J17" s="26">
        <v>0</v>
      </c>
      <c r="K17" s="2">
        <v>0</v>
      </c>
      <c r="L17" s="26">
        <v>0</v>
      </c>
      <c r="M17" s="26">
        <v>0</v>
      </c>
      <c r="N17" s="2">
        <v>0</v>
      </c>
      <c r="O17" s="26">
        <v>5000000</v>
      </c>
      <c r="P17" s="26">
        <v>5000000</v>
      </c>
      <c r="Q17" s="5"/>
    </row>
    <row r="18" spans="1:17" ht="15.75" customHeight="1" x14ac:dyDescent="0.25">
      <c r="A18" s="9" t="s">
        <v>17</v>
      </c>
      <c r="B18" s="3">
        <f t="shared" si="0"/>
        <v>178777641</v>
      </c>
      <c r="C18" s="3">
        <f t="shared" si="1"/>
        <v>200910303</v>
      </c>
      <c r="D18" s="3">
        <f t="shared" si="2"/>
        <v>133132064.09</v>
      </c>
      <c r="E18" s="26">
        <v>170288641</v>
      </c>
      <c r="F18" s="26">
        <v>170288641</v>
      </c>
      <c r="G18" s="26">
        <v>116875163.19</v>
      </c>
      <c r="H18" s="2">
        <v>0</v>
      </c>
      <c r="I18" s="26">
        <v>4919490</v>
      </c>
      <c r="J18" s="26">
        <v>0</v>
      </c>
      <c r="K18" s="2">
        <v>0</v>
      </c>
      <c r="L18" s="26">
        <v>0</v>
      </c>
      <c r="M18" s="26">
        <v>0</v>
      </c>
      <c r="N18" s="2">
        <v>8489000</v>
      </c>
      <c r="O18" s="26">
        <v>25702172</v>
      </c>
      <c r="P18" s="26">
        <v>16256900.9</v>
      </c>
    </row>
    <row r="19" spans="1:17" ht="15.75" customHeight="1" x14ac:dyDescent="0.25">
      <c r="A19" s="9" t="s">
        <v>18</v>
      </c>
      <c r="B19" s="3">
        <f t="shared" si="0"/>
        <v>157268219</v>
      </c>
      <c r="C19" s="3">
        <f t="shared" si="1"/>
        <v>175908608</v>
      </c>
      <c r="D19" s="3">
        <f t="shared" si="2"/>
        <v>117588168.55</v>
      </c>
      <c r="E19" s="26">
        <v>157268219</v>
      </c>
      <c r="F19" s="26">
        <v>157268219</v>
      </c>
      <c r="G19" s="26">
        <v>101005769.55</v>
      </c>
      <c r="H19" s="2">
        <v>0</v>
      </c>
      <c r="I19" s="26">
        <v>5815140</v>
      </c>
      <c r="J19" s="26">
        <v>5815140</v>
      </c>
      <c r="K19" s="2">
        <v>0</v>
      </c>
      <c r="L19" s="26">
        <v>0</v>
      </c>
      <c r="M19" s="26">
        <v>0</v>
      </c>
      <c r="N19" s="2">
        <v>0</v>
      </c>
      <c r="O19" s="26">
        <v>12825249</v>
      </c>
      <c r="P19" s="26">
        <v>10767259</v>
      </c>
    </row>
    <row r="20" spans="1:17" ht="15.75" customHeight="1" x14ac:dyDescent="0.25">
      <c r="A20" s="9" t="s">
        <v>19</v>
      </c>
      <c r="B20" s="3">
        <f t="shared" si="0"/>
        <v>87822615</v>
      </c>
      <c r="C20" s="3">
        <f t="shared" si="1"/>
        <v>92822615</v>
      </c>
      <c r="D20" s="3">
        <f t="shared" si="2"/>
        <v>59686444.829999998</v>
      </c>
      <c r="E20" s="26">
        <v>87822615</v>
      </c>
      <c r="F20" s="26">
        <v>87822615</v>
      </c>
      <c r="G20" s="26">
        <v>54686444.829999998</v>
      </c>
      <c r="H20" s="2">
        <v>0</v>
      </c>
      <c r="I20" s="2">
        <v>0</v>
      </c>
      <c r="J20" s="2">
        <v>0</v>
      </c>
      <c r="K20" s="2">
        <v>0</v>
      </c>
      <c r="L20" s="26">
        <v>0</v>
      </c>
      <c r="M20" s="26">
        <v>0</v>
      </c>
      <c r="N20" s="2">
        <v>0</v>
      </c>
      <c r="O20" s="26">
        <v>5000000</v>
      </c>
      <c r="P20" s="26">
        <v>5000000</v>
      </c>
    </row>
    <row r="21" spans="1:17" ht="15.75" customHeight="1" x14ac:dyDescent="0.25">
      <c r="A21" s="9" t="s">
        <v>20</v>
      </c>
      <c r="B21" s="3">
        <f t="shared" si="0"/>
        <v>109929817</v>
      </c>
      <c r="C21" s="3">
        <f t="shared" si="1"/>
        <v>118929817</v>
      </c>
      <c r="D21" s="3">
        <f t="shared" si="2"/>
        <v>73812818.629999995</v>
      </c>
      <c r="E21" s="26">
        <v>109929817</v>
      </c>
      <c r="F21" s="26">
        <v>109929817</v>
      </c>
      <c r="G21" s="26">
        <v>68812818.629999995</v>
      </c>
      <c r="H21" s="2">
        <v>0</v>
      </c>
      <c r="I21" s="2">
        <v>0</v>
      </c>
      <c r="J21" s="2">
        <v>0</v>
      </c>
      <c r="K21" s="2">
        <v>0</v>
      </c>
      <c r="L21" s="26">
        <v>0</v>
      </c>
      <c r="M21" s="26">
        <v>0</v>
      </c>
      <c r="N21" s="2">
        <v>0</v>
      </c>
      <c r="O21" s="26">
        <v>9000000</v>
      </c>
      <c r="P21" s="26">
        <v>5000000</v>
      </c>
    </row>
    <row r="22" spans="1:17" ht="15.75" customHeight="1" x14ac:dyDescent="0.25">
      <c r="A22" s="9" t="s">
        <v>21</v>
      </c>
      <c r="B22" s="3">
        <f t="shared" si="0"/>
        <v>167975043</v>
      </c>
      <c r="C22" s="3">
        <f t="shared" si="1"/>
        <v>183546917</v>
      </c>
      <c r="D22" s="3">
        <f t="shared" si="2"/>
        <v>117322654.23999999</v>
      </c>
      <c r="E22" s="26">
        <v>161625043</v>
      </c>
      <c r="F22" s="26">
        <v>161625043</v>
      </c>
      <c r="G22" s="26">
        <v>117322654.23999999</v>
      </c>
      <c r="H22" s="2">
        <v>0</v>
      </c>
      <c r="I22" s="2">
        <v>0</v>
      </c>
      <c r="J22" s="2">
        <v>0</v>
      </c>
      <c r="K22" s="2">
        <v>0</v>
      </c>
      <c r="L22" s="26">
        <v>0</v>
      </c>
      <c r="M22" s="26">
        <v>0</v>
      </c>
      <c r="N22" s="2">
        <v>6350000</v>
      </c>
      <c r="O22" s="26">
        <v>21921874</v>
      </c>
      <c r="P22" s="26">
        <v>0</v>
      </c>
    </row>
    <row r="23" spans="1:17" s="11" customFormat="1" ht="15.75" customHeight="1" x14ac:dyDescent="0.25">
      <c r="A23" s="10" t="s">
        <v>24</v>
      </c>
      <c r="B23" s="1">
        <f>SUM(B6:B22)</f>
        <v>3131845117</v>
      </c>
      <c r="C23" s="1">
        <f t="shared" ref="C23:P23" si="3">SUM(C6:C22)</f>
        <v>3482880422</v>
      </c>
      <c r="D23" s="1">
        <f t="shared" si="3"/>
        <v>2374132093.7899995</v>
      </c>
      <c r="E23" s="28">
        <f t="shared" si="3"/>
        <v>3048432989</v>
      </c>
      <c r="F23" s="28">
        <f t="shared" si="3"/>
        <v>3048432989</v>
      </c>
      <c r="G23" s="1">
        <f t="shared" si="3"/>
        <v>2140768709.7699997</v>
      </c>
      <c r="H23" s="1">
        <f t="shared" si="3"/>
        <v>0</v>
      </c>
      <c r="I23" s="1">
        <f t="shared" si="3"/>
        <v>30000000</v>
      </c>
      <c r="J23" s="1">
        <f t="shared" si="3"/>
        <v>25080510</v>
      </c>
      <c r="K23" s="1">
        <f>SUM(K6:K22)</f>
        <v>0</v>
      </c>
      <c r="L23" s="1">
        <f>SUM(L6:L22)</f>
        <v>30346508</v>
      </c>
      <c r="M23" s="1">
        <f>SUM(M6:M22)</f>
        <v>30346508</v>
      </c>
      <c r="N23" s="1">
        <f t="shared" si="3"/>
        <v>83412128</v>
      </c>
      <c r="O23" s="1">
        <f t="shared" si="3"/>
        <v>374100925</v>
      </c>
      <c r="P23" s="1">
        <f t="shared" si="3"/>
        <v>177936366.02000001</v>
      </c>
    </row>
    <row r="24" spans="1:17" x14ac:dyDescent="0.25">
      <c r="A24" s="7"/>
      <c r="B24" s="6"/>
      <c r="C24" s="6"/>
      <c r="D24" s="6"/>
      <c r="E24" s="29"/>
      <c r="F24" s="30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5">
      <c r="G25" s="5"/>
    </row>
    <row r="26" spans="1:17" x14ac:dyDescent="0.25">
      <c r="O26" s="5"/>
    </row>
  </sheetData>
  <mergeCells count="7">
    <mergeCell ref="A3:A5"/>
    <mergeCell ref="B3:D4"/>
    <mergeCell ref="E3:P3"/>
    <mergeCell ref="E4:G4"/>
    <mergeCell ref="H4:J4"/>
    <mergeCell ref="N4:P4"/>
    <mergeCell ref="K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Y29" sqref="Y29"/>
    </sheetView>
  </sheetViews>
  <sheetFormatPr defaultRowHeight="15" x14ac:dyDescent="0.25"/>
  <cols>
    <col min="1" max="1" width="36.5" style="14" customWidth="1"/>
    <col min="2" max="37" width="17.625" style="14" customWidth="1"/>
    <col min="38" max="16384" width="9" style="14"/>
  </cols>
  <sheetData>
    <row r="2" spans="1:37" x14ac:dyDescent="0.25">
      <c r="A2" s="14" t="s">
        <v>5</v>
      </c>
    </row>
    <row r="3" spans="1:37" ht="22.5" customHeight="1" x14ac:dyDescent="0.25">
      <c r="A3" s="35" t="s">
        <v>2</v>
      </c>
      <c r="B3" s="35" t="s">
        <v>0</v>
      </c>
      <c r="C3" s="35"/>
      <c r="D3" s="35"/>
      <c r="E3" s="41" t="s">
        <v>1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3"/>
    </row>
    <row r="4" spans="1:37" ht="64.5" customHeight="1" x14ac:dyDescent="0.25">
      <c r="A4" s="35"/>
      <c r="B4" s="35"/>
      <c r="C4" s="35"/>
      <c r="D4" s="35"/>
      <c r="E4" s="46" t="s">
        <v>34</v>
      </c>
      <c r="F4" s="47"/>
      <c r="G4" s="48"/>
      <c r="H4" s="36" t="s">
        <v>32</v>
      </c>
      <c r="I4" s="36"/>
      <c r="J4" s="36"/>
      <c r="K4" s="41" t="s">
        <v>39</v>
      </c>
      <c r="L4" s="42"/>
      <c r="M4" s="43"/>
      <c r="N4" s="36" t="s">
        <v>25</v>
      </c>
      <c r="O4" s="36"/>
      <c r="P4" s="36"/>
      <c r="Q4" s="38" t="s">
        <v>40</v>
      </c>
      <c r="R4" s="44"/>
      <c r="S4" s="45"/>
      <c r="T4" s="37" t="s">
        <v>26</v>
      </c>
      <c r="U4" s="37"/>
      <c r="V4" s="37"/>
      <c r="W4" s="36" t="s">
        <v>37</v>
      </c>
      <c r="X4" s="36"/>
      <c r="Y4" s="36"/>
      <c r="Z4" s="38" t="s">
        <v>44</v>
      </c>
      <c r="AA4" s="44"/>
      <c r="AB4" s="45"/>
      <c r="AC4" s="38" t="s">
        <v>47</v>
      </c>
      <c r="AD4" s="44"/>
      <c r="AE4" s="45"/>
      <c r="AF4" s="36" t="s">
        <v>27</v>
      </c>
      <c r="AG4" s="36"/>
      <c r="AH4" s="36"/>
      <c r="AI4" s="37" t="s">
        <v>28</v>
      </c>
      <c r="AJ4" s="37"/>
      <c r="AK4" s="37"/>
    </row>
    <row r="5" spans="1:37" ht="120" x14ac:dyDescent="0.25">
      <c r="A5" s="35"/>
      <c r="B5" s="8" t="s">
        <v>38</v>
      </c>
      <c r="C5" s="8" t="s">
        <v>45</v>
      </c>
      <c r="D5" s="8" t="s">
        <v>46</v>
      </c>
      <c r="E5" s="8" t="s">
        <v>38</v>
      </c>
      <c r="F5" s="8" t="s">
        <v>45</v>
      </c>
      <c r="G5" s="8" t="s">
        <v>46</v>
      </c>
      <c r="H5" s="8" t="s">
        <v>38</v>
      </c>
      <c r="I5" s="8" t="s">
        <v>45</v>
      </c>
      <c r="J5" s="8" t="s">
        <v>46</v>
      </c>
      <c r="K5" s="8" t="s">
        <v>38</v>
      </c>
      <c r="L5" s="8" t="s">
        <v>45</v>
      </c>
      <c r="M5" s="8" t="s">
        <v>46</v>
      </c>
      <c r="N5" s="8" t="s">
        <v>38</v>
      </c>
      <c r="O5" s="8" t="s">
        <v>45</v>
      </c>
      <c r="P5" s="8" t="s">
        <v>46</v>
      </c>
      <c r="Q5" s="8" t="s">
        <v>38</v>
      </c>
      <c r="R5" s="8" t="s">
        <v>45</v>
      </c>
      <c r="S5" s="8" t="s">
        <v>46</v>
      </c>
      <c r="T5" s="8" t="s">
        <v>38</v>
      </c>
      <c r="U5" s="8" t="s">
        <v>45</v>
      </c>
      <c r="V5" s="8" t="s">
        <v>46</v>
      </c>
      <c r="W5" s="8" t="s">
        <v>38</v>
      </c>
      <c r="X5" s="8" t="s">
        <v>45</v>
      </c>
      <c r="Y5" s="8" t="s">
        <v>46</v>
      </c>
      <c r="Z5" s="8" t="s">
        <v>38</v>
      </c>
      <c r="AA5" s="8" t="s">
        <v>45</v>
      </c>
      <c r="AB5" s="8" t="s">
        <v>46</v>
      </c>
      <c r="AC5" s="8" t="s">
        <v>38</v>
      </c>
      <c r="AD5" s="8" t="s">
        <v>45</v>
      </c>
      <c r="AE5" s="8" t="s">
        <v>46</v>
      </c>
      <c r="AF5" s="8" t="s">
        <v>38</v>
      </c>
      <c r="AG5" s="8" t="s">
        <v>45</v>
      </c>
      <c r="AH5" s="8" t="s">
        <v>46</v>
      </c>
      <c r="AI5" s="8" t="s">
        <v>38</v>
      </c>
      <c r="AJ5" s="8" t="s">
        <v>45</v>
      </c>
      <c r="AK5" s="8" t="s">
        <v>46</v>
      </c>
    </row>
    <row r="6" spans="1:37" ht="15.75" customHeight="1" x14ac:dyDescent="0.25">
      <c r="A6" s="13" t="s">
        <v>6</v>
      </c>
      <c r="B6" s="3">
        <f>SUM(E6,H6,K6,N6,Q6,T6,W6,AF6,AI6)</f>
        <v>83276746.549999997</v>
      </c>
      <c r="C6" s="3">
        <f>SUM(F6,I6,L6,O6,R6,U6,X6,AG6,AJ6,AA6,AD6)</f>
        <v>97597637.319999993</v>
      </c>
      <c r="D6" s="3">
        <f>SUM(G6,J6,M6,P6,S6,V6,Y6,AH6,AK6,AB6,AE6)</f>
        <v>69472359.530000001</v>
      </c>
      <c r="E6" s="3">
        <v>70310356.549999997</v>
      </c>
      <c r="F6" s="31">
        <v>70310356.549999997</v>
      </c>
      <c r="G6" s="31">
        <v>42185078.759999998</v>
      </c>
      <c r="H6" s="2">
        <v>0</v>
      </c>
      <c r="I6" s="26">
        <v>0</v>
      </c>
      <c r="J6" s="26">
        <v>0</v>
      </c>
      <c r="K6" s="2">
        <v>0</v>
      </c>
      <c r="L6" s="26">
        <v>1515000</v>
      </c>
      <c r="M6" s="26">
        <v>1515000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6">
        <v>101010.1</v>
      </c>
      <c r="V6" s="26">
        <v>101010.1</v>
      </c>
      <c r="W6" s="2">
        <v>0</v>
      </c>
      <c r="X6" s="26">
        <v>5280000</v>
      </c>
      <c r="Y6" s="26">
        <v>5280000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">
        <v>0</v>
      </c>
      <c r="AG6" s="26">
        <v>7424880.4400000004</v>
      </c>
      <c r="AH6" s="26">
        <v>7424880.4400000004</v>
      </c>
      <c r="AI6" s="26">
        <v>12966390</v>
      </c>
      <c r="AJ6" s="26">
        <v>12966390.23</v>
      </c>
      <c r="AK6" s="26">
        <v>12966390.23</v>
      </c>
    </row>
    <row r="7" spans="1:37" ht="15.75" customHeight="1" x14ac:dyDescent="0.25">
      <c r="A7" s="13" t="s">
        <v>7</v>
      </c>
      <c r="B7" s="3">
        <f>SUM(E7,H7,K7,N7,Q7,T7,W7,AF7,AI7)</f>
        <v>632389440.66000009</v>
      </c>
      <c r="C7" s="3">
        <f t="shared" ref="C7:C22" si="0">SUM(F7,I7,L7,O7,R7,U7,X7,AG7,AJ7,AA7,AD7)</f>
        <v>742566425.99000001</v>
      </c>
      <c r="D7" s="3">
        <f t="shared" ref="D7:D22" si="1">SUM(G7,J7,M7,P7,S7,V7,Y7,AH7,AK7,AB7,AE7)</f>
        <v>557184455.25999999</v>
      </c>
      <c r="E7" s="3">
        <v>329918987.16000003</v>
      </c>
      <c r="F7" s="31">
        <v>329918987.16000003</v>
      </c>
      <c r="G7" s="31">
        <v>197762847.06999999</v>
      </c>
      <c r="H7" s="2">
        <v>0</v>
      </c>
      <c r="I7" s="26">
        <v>0</v>
      </c>
      <c r="J7" s="26">
        <v>0</v>
      </c>
      <c r="K7" s="2">
        <v>0</v>
      </c>
      <c r="L7" s="26">
        <v>0</v>
      </c>
      <c r="M7" s="26">
        <v>0</v>
      </c>
      <c r="N7" s="2">
        <v>0</v>
      </c>
      <c r="O7" s="2">
        <v>0</v>
      </c>
      <c r="P7" s="2">
        <v>0</v>
      </c>
      <c r="Q7" s="26">
        <v>51926768</v>
      </c>
      <c r="R7" s="26">
        <v>101926768</v>
      </c>
      <c r="S7" s="26">
        <v>49726381.359999999</v>
      </c>
      <c r="T7" s="2">
        <v>0</v>
      </c>
      <c r="U7" s="26">
        <v>0</v>
      </c>
      <c r="V7" s="26">
        <v>0</v>
      </c>
      <c r="W7" s="2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1025444</v>
      </c>
      <c r="AE7" s="26">
        <v>0</v>
      </c>
      <c r="AF7" s="2">
        <v>0</v>
      </c>
      <c r="AG7" s="26">
        <v>59151541.25</v>
      </c>
      <c r="AH7" s="26">
        <v>59151541.259999998</v>
      </c>
      <c r="AI7" s="26">
        <v>250543685.5</v>
      </c>
      <c r="AJ7" s="26">
        <v>250543685.58000001</v>
      </c>
      <c r="AK7" s="26">
        <v>250543685.56999999</v>
      </c>
    </row>
    <row r="8" spans="1:37" ht="15.75" customHeight="1" x14ac:dyDescent="0.25">
      <c r="A8" s="13" t="s">
        <v>8</v>
      </c>
      <c r="B8" s="3">
        <f>SUM(E8,H8,K8,N8,Q8,T8,W8,AF8,AI8)</f>
        <v>126628013.48999999</v>
      </c>
      <c r="C8" s="3">
        <f t="shared" si="0"/>
        <v>165135524.53999999</v>
      </c>
      <c r="D8" s="3">
        <f t="shared" si="1"/>
        <v>124490898.71000001</v>
      </c>
      <c r="E8" s="3">
        <v>85093128.489999995</v>
      </c>
      <c r="F8" s="31">
        <v>85093128.489999995</v>
      </c>
      <c r="G8" s="31">
        <v>53069687.609999999</v>
      </c>
      <c r="H8" s="2">
        <v>0</v>
      </c>
      <c r="I8" s="26">
        <v>6299473.6900000004</v>
      </c>
      <c r="J8" s="26">
        <v>6299473.6900000004</v>
      </c>
      <c r="K8" s="2">
        <v>0</v>
      </c>
      <c r="L8" s="26">
        <v>1500000</v>
      </c>
      <c r="M8" s="26">
        <v>1500000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31211579</v>
      </c>
      <c r="U8" s="26">
        <v>31312589.050000001</v>
      </c>
      <c r="V8" s="26">
        <v>22938924.100000001</v>
      </c>
      <c r="W8" s="2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247520</v>
      </c>
      <c r="AE8" s="26">
        <v>0</v>
      </c>
      <c r="AF8" s="2">
        <v>0</v>
      </c>
      <c r="AG8" s="26">
        <v>30359507.75</v>
      </c>
      <c r="AH8" s="26">
        <v>30359507.75</v>
      </c>
      <c r="AI8" s="26">
        <v>10323306</v>
      </c>
      <c r="AJ8" s="26">
        <v>10323305.560000001</v>
      </c>
      <c r="AK8" s="26">
        <v>10323305.560000001</v>
      </c>
    </row>
    <row r="9" spans="1:37" ht="15.75" customHeight="1" x14ac:dyDescent="0.25">
      <c r="A9" s="12" t="s">
        <v>9</v>
      </c>
      <c r="B9" s="3">
        <f>SUM(E9,H9,K9,N9,Q9,T9,W9,AF9,AI9)</f>
        <v>29071193.530000001</v>
      </c>
      <c r="C9" s="3">
        <f t="shared" si="0"/>
        <v>31621193.920000002</v>
      </c>
      <c r="D9" s="3">
        <f t="shared" si="1"/>
        <v>19581299.440000001</v>
      </c>
      <c r="E9" s="3">
        <v>25085558.530000001</v>
      </c>
      <c r="F9" s="31">
        <v>25085558.530000001</v>
      </c>
      <c r="G9" s="31">
        <v>15045664.050000001</v>
      </c>
      <c r="H9" s="2">
        <v>0</v>
      </c>
      <c r="I9" s="26">
        <v>0</v>
      </c>
      <c r="J9" s="26">
        <v>0</v>
      </c>
      <c r="K9" s="2">
        <v>0</v>
      </c>
      <c r="L9" s="26">
        <v>550000</v>
      </c>
      <c r="M9" s="26">
        <v>550000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6">
        <v>0</v>
      </c>
      <c r="V9" s="26">
        <v>0</v>
      </c>
      <c r="W9" s="2">
        <v>0</v>
      </c>
      <c r="X9" s="26">
        <v>0</v>
      </c>
      <c r="Y9" s="26">
        <v>0</v>
      </c>
      <c r="Z9" s="26">
        <v>0</v>
      </c>
      <c r="AA9" s="26">
        <v>2000000</v>
      </c>
      <c r="AB9" s="26">
        <v>0</v>
      </c>
      <c r="AC9" s="26">
        <v>0</v>
      </c>
      <c r="AD9" s="26">
        <v>0</v>
      </c>
      <c r="AE9" s="26">
        <v>0</v>
      </c>
      <c r="AF9" s="2">
        <v>0</v>
      </c>
      <c r="AG9" s="26">
        <v>0</v>
      </c>
      <c r="AH9" s="26">
        <v>0</v>
      </c>
      <c r="AI9" s="26">
        <v>3985635</v>
      </c>
      <c r="AJ9" s="26">
        <v>3985635.39</v>
      </c>
      <c r="AK9" s="26">
        <v>3985635.39</v>
      </c>
    </row>
    <row r="10" spans="1:37" ht="15.75" customHeight="1" x14ac:dyDescent="0.25">
      <c r="A10" s="12" t="s">
        <v>10</v>
      </c>
      <c r="B10" s="3">
        <f>SUM(E10,H10,K10,N10,Q10,T10,W10,AF10,AI10)</f>
        <v>147194265.24000001</v>
      </c>
      <c r="C10" s="3">
        <f t="shared" si="0"/>
        <v>165056575.70999998</v>
      </c>
      <c r="D10" s="3">
        <f t="shared" si="1"/>
        <v>132141816.56999999</v>
      </c>
      <c r="E10" s="3">
        <v>82250554.239999995</v>
      </c>
      <c r="F10" s="31">
        <v>82250554.239999995</v>
      </c>
      <c r="G10" s="31">
        <v>49335795.100000001</v>
      </c>
      <c r="H10" s="2">
        <v>0</v>
      </c>
      <c r="I10" s="26">
        <v>0</v>
      </c>
      <c r="J10" s="26">
        <v>0</v>
      </c>
      <c r="K10" s="2">
        <v>0</v>
      </c>
      <c r="L10" s="26">
        <v>950000</v>
      </c>
      <c r="M10" s="26">
        <v>950000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34825000</v>
      </c>
      <c r="U10" s="26">
        <v>34825000</v>
      </c>
      <c r="V10" s="26">
        <v>34825000</v>
      </c>
      <c r="W10" s="2">
        <v>0</v>
      </c>
      <c r="X10" s="26">
        <v>5280000</v>
      </c>
      <c r="Y10" s="26">
        <v>5280000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">
        <v>0</v>
      </c>
      <c r="AG10" s="26">
        <v>11632310.65</v>
      </c>
      <c r="AH10" s="26">
        <v>11632310.65</v>
      </c>
      <c r="AI10" s="26">
        <v>30118711</v>
      </c>
      <c r="AJ10" s="26">
        <v>30118710.82</v>
      </c>
      <c r="AK10" s="26">
        <v>30118710.82</v>
      </c>
    </row>
    <row r="11" spans="1:37" ht="15.75" customHeight="1" x14ac:dyDescent="0.25">
      <c r="A11" s="12" t="s">
        <v>11</v>
      </c>
      <c r="B11" s="3">
        <f>SUM(E11,H11,K11,N11,Q11,T11,W11,AF11,AI11)</f>
        <v>253288739.09999999</v>
      </c>
      <c r="C11" s="3">
        <f t="shared" si="0"/>
        <v>270654566.30000001</v>
      </c>
      <c r="D11" s="3">
        <f t="shared" si="1"/>
        <v>188136435.39999998</v>
      </c>
      <c r="E11" s="3">
        <v>205038412.09999999</v>
      </c>
      <c r="F11" s="31">
        <v>201800517.49000001</v>
      </c>
      <c r="G11" s="31">
        <v>123018287.59999999</v>
      </c>
      <c r="H11" s="2">
        <v>0</v>
      </c>
      <c r="I11" s="26">
        <v>0</v>
      </c>
      <c r="J11" s="26">
        <v>0</v>
      </c>
      <c r="K11" s="2">
        <v>0</v>
      </c>
      <c r="L11" s="26">
        <v>1900000</v>
      </c>
      <c r="M11" s="26">
        <v>1900000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36005541</v>
      </c>
      <c r="U11" s="26">
        <v>36005541.32</v>
      </c>
      <c r="V11" s="26">
        <v>32906123.309999999</v>
      </c>
      <c r="W11" s="2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636483</v>
      </c>
      <c r="AE11" s="26">
        <v>0</v>
      </c>
      <c r="AF11" s="2">
        <v>0</v>
      </c>
      <c r="AG11" s="26">
        <v>18067208.100000001</v>
      </c>
      <c r="AH11" s="26">
        <v>18067208.100000001</v>
      </c>
      <c r="AI11" s="26">
        <v>12244786</v>
      </c>
      <c r="AJ11" s="26">
        <v>12244816.390000001</v>
      </c>
      <c r="AK11" s="26">
        <v>12244816.390000001</v>
      </c>
    </row>
    <row r="12" spans="1:37" ht="15.75" customHeight="1" x14ac:dyDescent="0.25">
      <c r="A12" s="12" t="s">
        <v>12</v>
      </c>
      <c r="B12" s="3">
        <f>SUM(E12,H12,K12,N12,Q12,T12,W12,AF12,AI12)</f>
        <v>3130438.02</v>
      </c>
      <c r="C12" s="3">
        <f t="shared" si="0"/>
        <v>8822846.370000001</v>
      </c>
      <c r="D12" s="3">
        <f t="shared" si="1"/>
        <v>7968485.1500000004</v>
      </c>
      <c r="E12" s="3">
        <v>2267055.02</v>
      </c>
      <c r="F12" s="31">
        <v>2267055.02</v>
      </c>
      <c r="G12" s="31">
        <v>1412693.8</v>
      </c>
      <c r="H12" s="2">
        <v>0</v>
      </c>
      <c r="I12" s="26">
        <v>0</v>
      </c>
      <c r="J12" s="26">
        <v>0</v>
      </c>
      <c r="K12" s="2">
        <v>0</v>
      </c>
      <c r="L12" s="26">
        <v>0</v>
      </c>
      <c r="M12" s="26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6">
        <v>0</v>
      </c>
      <c r="V12" s="26">
        <v>0</v>
      </c>
      <c r="W12" s="2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">
        <v>0</v>
      </c>
      <c r="AG12" s="26">
        <v>5692408.7000000002</v>
      </c>
      <c r="AH12" s="26">
        <v>5692408.7000000002</v>
      </c>
      <c r="AI12" s="26">
        <v>863383</v>
      </c>
      <c r="AJ12" s="26">
        <v>863382.65</v>
      </c>
      <c r="AK12" s="26">
        <v>863382.65</v>
      </c>
    </row>
    <row r="13" spans="1:37" ht="15.75" customHeight="1" x14ac:dyDescent="0.25">
      <c r="A13" s="12" t="s">
        <v>13</v>
      </c>
      <c r="B13" s="3">
        <f>SUM(E13,H13,K13,N13,Q13,T13,W13,AF13,AI13)</f>
        <v>145484571.61000001</v>
      </c>
      <c r="C13" s="3">
        <f t="shared" si="0"/>
        <v>196109778.88000003</v>
      </c>
      <c r="D13" s="3">
        <f t="shared" si="1"/>
        <v>143021215.43000001</v>
      </c>
      <c r="E13" s="3">
        <v>132691732.61</v>
      </c>
      <c r="F13" s="31">
        <v>132691732.61</v>
      </c>
      <c r="G13" s="31">
        <v>79603169.159999996</v>
      </c>
      <c r="H13" s="2">
        <v>0</v>
      </c>
      <c r="I13" s="26">
        <v>0</v>
      </c>
      <c r="J13" s="26">
        <v>0</v>
      </c>
      <c r="K13" s="2">
        <v>0</v>
      </c>
      <c r="L13" s="26">
        <v>1025000</v>
      </c>
      <c r="M13" s="26">
        <v>1025000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6">
        <v>101010.1</v>
      </c>
      <c r="V13" s="26">
        <v>101010.1</v>
      </c>
      <c r="W13" s="2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">
        <v>0</v>
      </c>
      <c r="AG13" s="26">
        <v>49499197.590000004</v>
      </c>
      <c r="AH13" s="26">
        <v>49499197.590000004</v>
      </c>
      <c r="AI13" s="26">
        <v>12792839</v>
      </c>
      <c r="AJ13" s="26">
        <v>12792838.58</v>
      </c>
      <c r="AK13" s="26">
        <v>12792838.58</v>
      </c>
    </row>
    <row r="14" spans="1:37" ht="15.75" customHeight="1" x14ac:dyDescent="0.25">
      <c r="A14" s="12" t="s">
        <v>14</v>
      </c>
      <c r="B14" s="3">
        <f>SUM(E14,H14,K14,N14,Q14,T14,W14,AF14,AI14)</f>
        <v>76623873.439999998</v>
      </c>
      <c r="C14" s="3">
        <f t="shared" si="0"/>
        <v>96909322.810000002</v>
      </c>
      <c r="D14" s="3">
        <f t="shared" si="1"/>
        <v>70082823.189999998</v>
      </c>
      <c r="E14" s="3">
        <v>67039654.439999998</v>
      </c>
      <c r="F14" s="31">
        <v>67039654.439999998</v>
      </c>
      <c r="G14" s="31">
        <v>40213154.82</v>
      </c>
      <c r="H14" s="2">
        <v>0</v>
      </c>
      <c r="I14" s="26">
        <v>0</v>
      </c>
      <c r="J14" s="26">
        <v>0</v>
      </c>
      <c r="K14" s="2">
        <v>0</v>
      </c>
      <c r="L14" s="26">
        <v>556842.11</v>
      </c>
      <c r="M14" s="26">
        <v>556842.11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6">
        <v>0</v>
      </c>
      <c r="V14" s="26">
        <v>0</v>
      </c>
      <c r="W14" s="2">
        <v>0</v>
      </c>
      <c r="X14" s="26">
        <v>5373838.4000000004</v>
      </c>
      <c r="Y14" s="26">
        <v>5373838.4000000004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">
        <v>0</v>
      </c>
      <c r="AG14" s="26">
        <v>14354768.380000001</v>
      </c>
      <c r="AH14" s="26">
        <v>14354768.380000001</v>
      </c>
      <c r="AI14" s="26">
        <v>9584219</v>
      </c>
      <c r="AJ14" s="26">
        <v>9584219.4800000004</v>
      </c>
      <c r="AK14" s="26">
        <v>9584219.4800000004</v>
      </c>
    </row>
    <row r="15" spans="1:37" ht="15.75" customHeight="1" x14ac:dyDescent="0.25">
      <c r="A15" s="12" t="s">
        <v>15</v>
      </c>
      <c r="B15" s="3">
        <f>SUM(E15,H15,K15,N15,Q15,T15,W15,AF15,AI15)</f>
        <v>56874766.009999998</v>
      </c>
      <c r="C15" s="3">
        <f t="shared" si="0"/>
        <v>79851486.379999995</v>
      </c>
      <c r="D15" s="3">
        <f t="shared" si="1"/>
        <v>59739671.080000006</v>
      </c>
      <c r="E15" s="3">
        <v>50000128.009999998</v>
      </c>
      <c r="F15" s="31">
        <v>50000128.009999998</v>
      </c>
      <c r="G15" s="31">
        <v>29994392.710000001</v>
      </c>
      <c r="H15" s="2">
        <v>0</v>
      </c>
      <c r="I15" s="26">
        <v>0</v>
      </c>
      <c r="J15" s="26">
        <v>0</v>
      </c>
      <c r="K15" s="2">
        <v>0</v>
      </c>
      <c r="L15" s="26">
        <v>0</v>
      </c>
      <c r="M15" s="26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6">
        <v>101010.1</v>
      </c>
      <c r="V15" s="26">
        <v>101010.1</v>
      </c>
      <c r="W15" s="2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106080</v>
      </c>
      <c r="AE15" s="26">
        <v>0</v>
      </c>
      <c r="AF15" s="2">
        <v>0</v>
      </c>
      <c r="AG15" s="26">
        <v>22769629.809999999</v>
      </c>
      <c r="AH15" s="26">
        <v>22769629.809999999</v>
      </c>
      <c r="AI15" s="26">
        <v>6874638</v>
      </c>
      <c r="AJ15" s="26">
        <v>6874638.46</v>
      </c>
      <c r="AK15" s="26">
        <v>6874638.46</v>
      </c>
    </row>
    <row r="16" spans="1:37" ht="15.75" customHeight="1" x14ac:dyDescent="0.25">
      <c r="A16" s="12" t="s">
        <v>16</v>
      </c>
      <c r="B16" s="3">
        <f>SUM(E16,H16,K16,N16,Q16,T16,W16,AF16,AI16)</f>
        <v>61153794.289999999</v>
      </c>
      <c r="C16" s="3">
        <f t="shared" si="0"/>
        <v>71722248.980000004</v>
      </c>
      <c r="D16" s="3">
        <f t="shared" si="1"/>
        <v>52768304.329999998</v>
      </c>
      <c r="E16" s="3">
        <v>47110171.289999999</v>
      </c>
      <c r="F16" s="31">
        <v>47110171.289999999</v>
      </c>
      <c r="G16" s="31">
        <v>28262306.640000001</v>
      </c>
      <c r="H16" s="2">
        <v>0</v>
      </c>
      <c r="I16" s="26">
        <v>0</v>
      </c>
      <c r="J16" s="26">
        <v>0</v>
      </c>
      <c r="K16" s="2">
        <v>0</v>
      </c>
      <c r="L16" s="26">
        <v>1000000</v>
      </c>
      <c r="M16" s="26">
        <v>1000000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9498857</v>
      </c>
      <c r="U16" s="26">
        <v>9498856.5299999993</v>
      </c>
      <c r="V16" s="26">
        <v>9498856.5299999993</v>
      </c>
      <c r="W16" s="2">
        <v>0</v>
      </c>
      <c r="X16" s="26">
        <v>1790000</v>
      </c>
      <c r="Y16" s="26">
        <v>1790000</v>
      </c>
      <c r="Z16" s="26">
        <v>0</v>
      </c>
      <c r="AA16" s="26">
        <v>0</v>
      </c>
      <c r="AB16" s="26">
        <v>0</v>
      </c>
      <c r="AC16" s="26">
        <v>0</v>
      </c>
      <c r="AD16" s="26">
        <v>106080</v>
      </c>
      <c r="AE16" s="26">
        <v>0</v>
      </c>
      <c r="AF16" s="2">
        <v>0</v>
      </c>
      <c r="AG16" s="26">
        <v>7672374.6900000004</v>
      </c>
      <c r="AH16" s="26">
        <v>7672374.6900000004</v>
      </c>
      <c r="AI16" s="26">
        <v>4544766</v>
      </c>
      <c r="AJ16" s="26">
        <v>4544766.47</v>
      </c>
      <c r="AK16" s="26">
        <v>4544766.47</v>
      </c>
    </row>
    <row r="17" spans="1:37" ht="15.75" customHeight="1" x14ac:dyDescent="0.25">
      <c r="A17" s="12" t="s">
        <v>31</v>
      </c>
      <c r="B17" s="3">
        <f>SUM(E17,H17,K17,N17,Q17,T17,W17,AF17,AI17)</f>
        <v>22211566.52</v>
      </c>
      <c r="C17" s="3">
        <f t="shared" si="0"/>
        <v>30727441.280000001</v>
      </c>
      <c r="D17" s="3">
        <f t="shared" si="1"/>
        <v>22691781.59</v>
      </c>
      <c r="E17" s="3">
        <v>20084178.52</v>
      </c>
      <c r="F17" s="31">
        <v>20084178.52</v>
      </c>
      <c r="G17" s="31">
        <v>12048518.83</v>
      </c>
      <c r="H17" s="2">
        <v>0</v>
      </c>
      <c r="I17" s="26">
        <v>0</v>
      </c>
      <c r="J17" s="26">
        <v>0</v>
      </c>
      <c r="K17" s="2">
        <v>0</v>
      </c>
      <c r="L17" s="26">
        <v>0</v>
      </c>
      <c r="M17" s="26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6">
        <v>101010.1</v>
      </c>
      <c r="V17" s="26">
        <v>101010.1</v>
      </c>
      <c r="W17" s="2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">
        <v>0</v>
      </c>
      <c r="AG17" s="26">
        <v>8414864.4299999997</v>
      </c>
      <c r="AH17" s="26">
        <v>8414864.4299999997</v>
      </c>
      <c r="AI17" s="26">
        <v>2127388</v>
      </c>
      <c r="AJ17" s="26">
        <v>2127388.23</v>
      </c>
      <c r="AK17" s="26">
        <v>2127388.23</v>
      </c>
    </row>
    <row r="18" spans="1:37" ht="15.75" customHeight="1" x14ac:dyDescent="0.25">
      <c r="A18" s="12" t="s">
        <v>17</v>
      </c>
      <c r="B18" s="3">
        <f>SUM(E18,H18,K18,N18,Q18,T18,W18,AF18,AI18)</f>
        <v>214888715.44</v>
      </c>
      <c r="C18" s="3">
        <f t="shared" si="0"/>
        <v>241534396.94</v>
      </c>
      <c r="D18" s="3">
        <f t="shared" si="1"/>
        <v>172785683.51999998</v>
      </c>
      <c r="E18" s="3">
        <v>167041221.44</v>
      </c>
      <c r="F18" s="31">
        <v>167041221.44</v>
      </c>
      <c r="G18" s="31">
        <v>100187204.91</v>
      </c>
      <c r="H18" s="2">
        <v>0</v>
      </c>
      <c r="I18" s="26">
        <v>0</v>
      </c>
      <c r="J18" s="26">
        <v>0</v>
      </c>
      <c r="K18" s="2">
        <v>0</v>
      </c>
      <c r="L18" s="26">
        <v>650000</v>
      </c>
      <c r="M18" s="26">
        <v>650000</v>
      </c>
      <c r="N18" s="2">
        <v>0</v>
      </c>
      <c r="O18" s="26">
        <v>5600000</v>
      </c>
      <c r="P18" s="26">
        <v>5544000</v>
      </c>
      <c r="Q18" s="2">
        <v>0</v>
      </c>
      <c r="R18" s="2">
        <v>0</v>
      </c>
      <c r="S18" s="2">
        <v>0</v>
      </c>
      <c r="T18" s="2">
        <v>34540671</v>
      </c>
      <c r="U18" s="26">
        <v>34641680.990000002</v>
      </c>
      <c r="V18" s="26">
        <v>32802984.100000001</v>
      </c>
      <c r="W18" s="2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">
        <v>0</v>
      </c>
      <c r="AG18" s="26">
        <v>20294671.329999998</v>
      </c>
      <c r="AH18" s="26">
        <v>20294671.329999998</v>
      </c>
      <c r="AI18" s="26">
        <v>13306823</v>
      </c>
      <c r="AJ18" s="26">
        <v>13306823.18</v>
      </c>
      <c r="AK18" s="26">
        <v>13306823.18</v>
      </c>
    </row>
    <row r="19" spans="1:37" ht="15.75" customHeight="1" x14ac:dyDescent="0.25">
      <c r="A19" s="12" t="s">
        <v>18</v>
      </c>
      <c r="B19" s="3">
        <f>SUM(E19,H19,K19,N19,Q19,T19,W19,AF19,AI19)</f>
        <v>184664206.59999999</v>
      </c>
      <c r="C19" s="3">
        <f t="shared" si="0"/>
        <v>224446383.27000001</v>
      </c>
      <c r="D19" s="3">
        <f t="shared" si="1"/>
        <v>153611068.28</v>
      </c>
      <c r="E19" s="3">
        <v>136338872.59999999</v>
      </c>
      <c r="F19" s="31">
        <v>136338872.59999999</v>
      </c>
      <c r="G19" s="31">
        <v>81786838.290000007</v>
      </c>
      <c r="H19" s="2">
        <v>0</v>
      </c>
      <c r="I19" s="26">
        <v>6299473.6799999997</v>
      </c>
      <c r="J19" s="26">
        <v>6299473.6799999997</v>
      </c>
      <c r="K19" s="2">
        <v>0</v>
      </c>
      <c r="L19" s="26">
        <v>0</v>
      </c>
      <c r="M19" s="26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34557670</v>
      </c>
      <c r="U19" s="26">
        <v>34557669.68</v>
      </c>
      <c r="V19" s="26">
        <v>18592630</v>
      </c>
      <c r="W19" s="2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318241</v>
      </c>
      <c r="AE19" s="26">
        <v>0</v>
      </c>
      <c r="AF19" s="2">
        <v>0</v>
      </c>
      <c r="AG19" s="26">
        <v>33164462.219999999</v>
      </c>
      <c r="AH19" s="26">
        <v>33164462.219999999</v>
      </c>
      <c r="AI19" s="26">
        <v>13767664</v>
      </c>
      <c r="AJ19" s="26">
        <v>13767664.09</v>
      </c>
      <c r="AK19" s="26">
        <v>13767664.09</v>
      </c>
    </row>
    <row r="20" spans="1:37" ht="15.75" customHeight="1" x14ac:dyDescent="0.25">
      <c r="A20" s="12" t="s">
        <v>19</v>
      </c>
      <c r="B20" s="3">
        <f>SUM(E20,H20,K20,N20,Q20,T20,W20,AF20,AI20)</f>
        <v>2533194.0300000003</v>
      </c>
      <c r="C20" s="3">
        <f t="shared" si="0"/>
        <v>4760656.91</v>
      </c>
      <c r="D20" s="3">
        <f t="shared" si="1"/>
        <v>4092848.6</v>
      </c>
      <c r="E20" s="3">
        <v>1669811.03</v>
      </c>
      <c r="F20" s="31">
        <v>1669811.03</v>
      </c>
      <c r="G20" s="31">
        <v>1002002.72</v>
      </c>
      <c r="H20" s="2">
        <v>0</v>
      </c>
      <c r="I20" s="26">
        <v>0</v>
      </c>
      <c r="J20" s="26">
        <v>0</v>
      </c>
      <c r="K20" s="2">
        <v>0</v>
      </c>
      <c r="L20" s="26">
        <v>0</v>
      </c>
      <c r="M20" s="26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6">
        <v>0</v>
      </c>
      <c r="V20" s="26">
        <v>0</v>
      </c>
      <c r="W20" s="2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">
        <v>0</v>
      </c>
      <c r="AG20" s="26">
        <v>2227463.23</v>
      </c>
      <c r="AH20" s="26">
        <v>2227463.23</v>
      </c>
      <c r="AI20" s="26">
        <v>863383</v>
      </c>
      <c r="AJ20" s="26">
        <v>863382.65</v>
      </c>
      <c r="AK20" s="26">
        <v>863382.65</v>
      </c>
    </row>
    <row r="21" spans="1:37" ht="15.75" customHeight="1" x14ac:dyDescent="0.25">
      <c r="A21" s="12" t="s">
        <v>20</v>
      </c>
      <c r="B21" s="3">
        <f>SUM(E21,H21,K21,N21,Q21,T21,W21,AF21,AI21)</f>
        <v>18552186.130000003</v>
      </c>
      <c r="C21" s="3">
        <f t="shared" si="0"/>
        <v>28608044</v>
      </c>
      <c r="D21" s="3">
        <f t="shared" si="1"/>
        <v>22495016.090000004</v>
      </c>
      <c r="E21" s="3">
        <v>15276074.130000001</v>
      </c>
      <c r="F21" s="31">
        <v>15276074.130000001</v>
      </c>
      <c r="G21" s="31">
        <v>9163046.2200000007</v>
      </c>
      <c r="H21" s="2">
        <v>0</v>
      </c>
      <c r="I21" s="26">
        <v>0</v>
      </c>
      <c r="J21" s="26">
        <v>0</v>
      </c>
      <c r="K21" s="2">
        <v>0</v>
      </c>
      <c r="L21" s="26">
        <v>550000</v>
      </c>
      <c r="M21" s="26">
        <v>550000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6">
        <v>101010.1</v>
      </c>
      <c r="V21" s="26">
        <v>101010.1</v>
      </c>
      <c r="W21" s="2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">
        <v>0</v>
      </c>
      <c r="AG21" s="26">
        <v>9404847.4199999999</v>
      </c>
      <c r="AH21" s="26">
        <v>9404847.4199999999</v>
      </c>
      <c r="AI21" s="26">
        <v>3276112</v>
      </c>
      <c r="AJ21" s="26">
        <v>3276112.35</v>
      </c>
      <c r="AK21" s="26">
        <v>3276112.35</v>
      </c>
    </row>
    <row r="22" spans="1:37" ht="15.75" customHeight="1" x14ac:dyDescent="0.25">
      <c r="A22" s="12" t="s">
        <v>21</v>
      </c>
      <c r="B22" s="3">
        <f>SUM(E22,H22,K22,N22,Q22,T22,W22,AF22,AI22)</f>
        <v>79833268.040000007</v>
      </c>
      <c r="C22" s="3">
        <f t="shared" si="0"/>
        <v>89295642.530000001</v>
      </c>
      <c r="D22" s="3">
        <f t="shared" si="1"/>
        <v>60229015.189999998</v>
      </c>
      <c r="E22" s="3">
        <v>72642024.040000007</v>
      </c>
      <c r="F22" s="31">
        <v>72642024.040000007</v>
      </c>
      <c r="G22" s="31">
        <v>43575396.700000003</v>
      </c>
      <c r="H22" s="2">
        <v>0</v>
      </c>
      <c r="I22" s="26">
        <v>0</v>
      </c>
      <c r="J22" s="26">
        <v>0</v>
      </c>
      <c r="K22" s="2">
        <v>0</v>
      </c>
      <c r="L22" s="26">
        <v>0</v>
      </c>
      <c r="M22" s="26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6">
        <v>1790000</v>
      </c>
      <c r="Y22" s="26">
        <v>1790000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">
        <v>0</v>
      </c>
      <c r="AG22" s="26">
        <v>7672374.6900000004</v>
      </c>
      <c r="AH22" s="26">
        <v>7672374.6900000004</v>
      </c>
      <c r="AI22" s="26">
        <v>7191244</v>
      </c>
      <c r="AJ22" s="26">
        <v>7191243.7999999998</v>
      </c>
      <c r="AK22" s="26">
        <v>7191243.7999999998</v>
      </c>
    </row>
    <row r="23" spans="1:37" s="15" customFormat="1" ht="15.75" customHeight="1" x14ac:dyDescent="0.25">
      <c r="A23" s="10" t="s">
        <v>24</v>
      </c>
      <c r="B23" s="1">
        <f>SUM(B6:B22)</f>
        <v>2137798978.6999998</v>
      </c>
      <c r="C23" s="1">
        <f t="shared" ref="C23:W23" si="2">SUM(C6:C22)</f>
        <v>2545420172.1299996</v>
      </c>
      <c r="D23" s="1">
        <f t="shared" si="2"/>
        <v>1860493177.3599997</v>
      </c>
      <c r="E23" s="1">
        <f t="shared" si="2"/>
        <v>1509857920.2</v>
      </c>
      <c r="F23" s="1">
        <f t="shared" si="2"/>
        <v>1506620025.5899999</v>
      </c>
      <c r="G23" s="1">
        <f t="shared" si="2"/>
        <v>907666084.99000025</v>
      </c>
      <c r="H23" s="1">
        <f t="shared" si="2"/>
        <v>0</v>
      </c>
      <c r="I23" s="1">
        <f t="shared" si="2"/>
        <v>12598947.370000001</v>
      </c>
      <c r="J23" s="1">
        <f t="shared" si="2"/>
        <v>12598947.370000001</v>
      </c>
      <c r="K23" s="1">
        <f t="shared" si="2"/>
        <v>0</v>
      </c>
      <c r="L23" s="1">
        <f t="shared" si="2"/>
        <v>10196842.109999999</v>
      </c>
      <c r="M23" s="1">
        <f t="shared" si="2"/>
        <v>10196842.109999999</v>
      </c>
      <c r="N23" s="1">
        <f t="shared" si="2"/>
        <v>0</v>
      </c>
      <c r="O23" s="1">
        <f t="shared" si="2"/>
        <v>5600000</v>
      </c>
      <c r="P23" s="1">
        <f t="shared" si="2"/>
        <v>5544000</v>
      </c>
      <c r="Q23" s="1">
        <f t="shared" si="2"/>
        <v>51926768</v>
      </c>
      <c r="R23" s="1">
        <f t="shared" si="2"/>
        <v>101926768</v>
      </c>
      <c r="S23" s="1">
        <f t="shared" si="2"/>
        <v>49726381.359999999</v>
      </c>
      <c r="T23" s="1">
        <f t="shared" si="2"/>
        <v>180639318</v>
      </c>
      <c r="U23" s="1">
        <f t="shared" si="2"/>
        <v>181346388.06999999</v>
      </c>
      <c r="V23" s="1">
        <f>SUM(V6:V22)</f>
        <v>152069568.53999999</v>
      </c>
      <c r="W23" s="1">
        <f t="shared" si="2"/>
        <v>0</v>
      </c>
      <c r="X23" s="1">
        <f t="shared" ref="X23:AE23" si="3">SUM(X6:X22)</f>
        <v>19513838.399999999</v>
      </c>
      <c r="Y23" s="1">
        <f t="shared" si="3"/>
        <v>19513838.399999999</v>
      </c>
      <c r="Z23" s="1">
        <f t="shared" si="3"/>
        <v>0</v>
      </c>
      <c r="AA23" s="1">
        <f t="shared" si="3"/>
        <v>2000000</v>
      </c>
      <c r="AB23" s="1">
        <f t="shared" si="3"/>
        <v>0</v>
      </c>
      <c r="AC23" s="34">
        <f t="shared" si="3"/>
        <v>0</v>
      </c>
      <c r="AD23" s="34">
        <f t="shared" si="3"/>
        <v>2439848</v>
      </c>
      <c r="AE23" s="34">
        <f t="shared" si="3"/>
        <v>0</v>
      </c>
      <c r="AF23" s="1">
        <f t="shared" ref="AF23:AH23" si="4">SUM(AF6:AF22)</f>
        <v>0</v>
      </c>
      <c r="AG23" s="1">
        <f t="shared" si="4"/>
        <v>307802510.68000007</v>
      </c>
      <c r="AH23" s="1">
        <f t="shared" si="4"/>
        <v>307802510.69000006</v>
      </c>
      <c r="AI23" s="1">
        <f t="shared" ref="AI23:AK23" si="5">SUM(AI6:AI22)</f>
        <v>395374972.5</v>
      </c>
      <c r="AJ23" s="1">
        <f t="shared" si="5"/>
        <v>395375003.90999997</v>
      </c>
      <c r="AK23" s="1">
        <f t="shared" si="5"/>
        <v>395375003.89999992</v>
      </c>
    </row>
    <row r="24" spans="1:37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37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37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37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37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37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37" x14ac:dyDescent="0.25">
      <c r="F30" s="14">
        <v>1</v>
      </c>
    </row>
  </sheetData>
  <mergeCells count="14">
    <mergeCell ref="A3:A5"/>
    <mergeCell ref="B3:D4"/>
    <mergeCell ref="H4:J4"/>
    <mergeCell ref="N4:P4"/>
    <mergeCell ref="E4:G4"/>
    <mergeCell ref="K4:M4"/>
    <mergeCell ref="T4:V4"/>
    <mergeCell ref="AF4:AH4"/>
    <mergeCell ref="AI4:AK4"/>
    <mergeCell ref="E3:AK3"/>
    <mergeCell ref="W4:Y4"/>
    <mergeCell ref="Q4:S4"/>
    <mergeCell ref="Z4:AB4"/>
    <mergeCell ref="AC4:A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3" sqref="F23"/>
    </sheetView>
  </sheetViews>
  <sheetFormatPr defaultRowHeight="15" x14ac:dyDescent="0.25"/>
  <cols>
    <col min="1" max="1" width="40.75" style="19" customWidth="1"/>
    <col min="2" max="37" width="17.625" style="19" customWidth="1"/>
    <col min="38" max="16384" width="9" style="19"/>
  </cols>
  <sheetData>
    <row r="2" spans="1:37" x14ac:dyDescent="0.25">
      <c r="A2" s="32" t="s">
        <v>5</v>
      </c>
    </row>
    <row r="3" spans="1:37" x14ac:dyDescent="0.25">
      <c r="A3" s="49" t="s">
        <v>2</v>
      </c>
      <c r="B3" s="35" t="s">
        <v>4</v>
      </c>
      <c r="C3" s="35"/>
      <c r="D3" s="35"/>
      <c r="E3" s="41" t="s">
        <v>1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3"/>
    </row>
    <row r="4" spans="1:37" ht="71.25" customHeight="1" x14ac:dyDescent="0.25">
      <c r="A4" s="49"/>
      <c r="B4" s="35"/>
      <c r="C4" s="35"/>
      <c r="D4" s="35"/>
      <c r="E4" s="38" t="s">
        <v>51</v>
      </c>
      <c r="F4" s="44"/>
      <c r="G4" s="45"/>
      <c r="H4" s="41" t="s">
        <v>52</v>
      </c>
      <c r="I4" s="42"/>
      <c r="J4" s="43"/>
      <c r="K4" s="41" t="s">
        <v>53</v>
      </c>
      <c r="L4" s="42"/>
      <c r="M4" s="43"/>
      <c r="N4" s="38" t="s">
        <v>54</v>
      </c>
      <c r="O4" s="44"/>
      <c r="P4" s="45"/>
      <c r="Q4" s="38" t="s">
        <v>55</v>
      </c>
      <c r="R4" s="44"/>
      <c r="S4" s="45"/>
      <c r="T4" s="38" t="s">
        <v>56</v>
      </c>
      <c r="U4" s="44"/>
      <c r="V4" s="45"/>
      <c r="W4" s="38" t="s">
        <v>57</v>
      </c>
      <c r="X4" s="44"/>
      <c r="Y4" s="45"/>
      <c r="Z4" s="38" t="s">
        <v>58</v>
      </c>
      <c r="AA4" s="44"/>
      <c r="AB4" s="45"/>
      <c r="AC4" s="38" t="s">
        <v>59</v>
      </c>
      <c r="AD4" s="44"/>
      <c r="AE4" s="45"/>
      <c r="AF4" s="38" t="s">
        <v>60</v>
      </c>
      <c r="AG4" s="44"/>
      <c r="AH4" s="45"/>
      <c r="AI4" s="38" t="s">
        <v>33</v>
      </c>
      <c r="AJ4" s="44"/>
      <c r="AK4" s="45"/>
    </row>
    <row r="5" spans="1:37" ht="120" x14ac:dyDescent="0.25">
      <c r="A5" s="49"/>
      <c r="B5" s="8" t="s">
        <v>38</v>
      </c>
      <c r="C5" s="8" t="s">
        <v>45</v>
      </c>
      <c r="D5" s="8" t="s">
        <v>46</v>
      </c>
      <c r="E5" s="8" t="s">
        <v>38</v>
      </c>
      <c r="F5" s="8" t="s">
        <v>45</v>
      </c>
      <c r="G5" s="8" t="s">
        <v>46</v>
      </c>
      <c r="H5" s="8" t="s">
        <v>38</v>
      </c>
      <c r="I5" s="8" t="s">
        <v>45</v>
      </c>
      <c r="J5" s="8" t="s">
        <v>46</v>
      </c>
      <c r="K5" s="8" t="s">
        <v>38</v>
      </c>
      <c r="L5" s="8" t="s">
        <v>45</v>
      </c>
      <c r="M5" s="8" t="s">
        <v>46</v>
      </c>
      <c r="N5" s="8" t="s">
        <v>38</v>
      </c>
      <c r="O5" s="8" t="s">
        <v>45</v>
      </c>
      <c r="P5" s="8" t="s">
        <v>46</v>
      </c>
      <c r="Q5" s="8" t="s">
        <v>38</v>
      </c>
      <c r="R5" s="8" t="s">
        <v>45</v>
      </c>
      <c r="S5" s="8" t="s">
        <v>46</v>
      </c>
      <c r="T5" s="8" t="s">
        <v>38</v>
      </c>
      <c r="U5" s="8" t="s">
        <v>45</v>
      </c>
      <c r="V5" s="8" t="s">
        <v>46</v>
      </c>
      <c r="W5" s="8" t="s">
        <v>38</v>
      </c>
      <c r="X5" s="8" t="s">
        <v>45</v>
      </c>
      <c r="Y5" s="8" t="s">
        <v>46</v>
      </c>
      <c r="Z5" s="8" t="s">
        <v>38</v>
      </c>
      <c r="AA5" s="8" t="s">
        <v>45</v>
      </c>
      <c r="AB5" s="8" t="s">
        <v>46</v>
      </c>
      <c r="AC5" s="8" t="s">
        <v>38</v>
      </c>
      <c r="AD5" s="8" t="s">
        <v>45</v>
      </c>
      <c r="AE5" s="8" t="s">
        <v>46</v>
      </c>
      <c r="AF5" s="8" t="s">
        <v>38</v>
      </c>
      <c r="AG5" s="8" t="s">
        <v>45</v>
      </c>
      <c r="AH5" s="8" t="s">
        <v>46</v>
      </c>
      <c r="AI5" s="8" t="s">
        <v>38</v>
      </c>
      <c r="AJ5" s="8" t="s">
        <v>45</v>
      </c>
      <c r="AK5" s="8" t="s">
        <v>46</v>
      </c>
    </row>
    <row r="6" spans="1:37" ht="15.75" customHeight="1" x14ac:dyDescent="0.25">
      <c r="A6" s="17" t="s">
        <v>6</v>
      </c>
      <c r="B6" s="3">
        <f>SUM(E6,H6,K6,N6,Q6,T6,W6,Z6,AC6,AF6,AI6)</f>
        <v>1071555473</v>
      </c>
      <c r="C6" s="3">
        <f>SUM(F6,I6,L6,O6,R6,U6,X6,AA6,AD6,AG6,AJ6)</f>
        <v>1141321064.5799999</v>
      </c>
      <c r="D6" s="3">
        <f>SUM(G6,J6,M6,P6,S6,V6,Y6,AB6,AE6,AH6,AK6)</f>
        <v>837249227.26999998</v>
      </c>
      <c r="E6" s="3">
        <v>649867183</v>
      </c>
      <c r="F6" s="31">
        <v>679729431.58000004</v>
      </c>
      <c r="G6" s="26">
        <v>499402312.13999999</v>
      </c>
      <c r="H6" s="2">
        <v>0</v>
      </c>
      <c r="I6" s="26">
        <v>7328400</v>
      </c>
      <c r="J6" s="26">
        <v>5632800</v>
      </c>
      <c r="K6" s="2">
        <v>43278480</v>
      </c>
      <c r="L6" s="26">
        <v>44840880</v>
      </c>
      <c r="M6" s="26">
        <v>33380863.760000002</v>
      </c>
      <c r="N6" s="2">
        <v>475790</v>
      </c>
      <c r="O6" s="26">
        <v>475790</v>
      </c>
      <c r="P6" s="26">
        <v>350797.95</v>
      </c>
      <c r="Q6" s="2">
        <v>436150</v>
      </c>
      <c r="R6" s="26">
        <v>436150</v>
      </c>
      <c r="S6" s="26">
        <v>297375</v>
      </c>
      <c r="T6" s="2">
        <v>15444000</v>
      </c>
      <c r="U6" s="26">
        <v>15444000</v>
      </c>
      <c r="V6" s="26">
        <v>11126700</v>
      </c>
      <c r="W6" s="2">
        <v>331689133</v>
      </c>
      <c r="X6" s="26">
        <v>365201676</v>
      </c>
      <c r="Y6" s="26">
        <v>269762012.83999997</v>
      </c>
      <c r="Z6" s="2">
        <v>28164584</v>
      </c>
      <c r="AA6" s="26">
        <v>25664584</v>
      </c>
      <c r="AB6" s="26">
        <v>15666023.800000001</v>
      </c>
      <c r="AC6" s="2">
        <v>494231</v>
      </c>
      <c r="AD6" s="26">
        <v>494231</v>
      </c>
      <c r="AE6" s="26">
        <v>350900.28</v>
      </c>
      <c r="AF6" s="2">
        <v>0</v>
      </c>
      <c r="AG6" s="2">
        <v>0</v>
      </c>
      <c r="AH6" s="2">
        <v>0</v>
      </c>
      <c r="AI6" s="2">
        <v>1705922</v>
      </c>
      <c r="AJ6" s="26">
        <v>1705922</v>
      </c>
      <c r="AK6" s="26">
        <v>1279441.5</v>
      </c>
    </row>
    <row r="7" spans="1:37" ht="15.75" customHeight="1" x14ac:dyDescent="0.25">
      <c r="A7" s="17" t="s">
        <v>7</v>
      </c>
      <c r="B7" s="3">
        <f t="shared" ref="B7:B22" si="0">SUM(E7,H7,K7,N7,Q7,T7,W7,Z7,AC7,AF7,AI7)</f>
        <v>5283665640</v>
      </c>
      <c r="C7" s="3">
        <f t="shared" ref="C7:C22" si="1">SUM(F7,I7,L7,O7,R7,U7,X7,AA7,AD7,AG7,AJ7)</f>
        <v>5468827668</v>
      </c>
      <c r="D7" s="3">
        <f t="shared" ref="D7:D22" si="2">SUM(G7,J7,M7,P7,S7,V7,Y7,AB7,AE7,AH7,AK7)</f>
        <v>3980495646.6900001</v>
      </c>
      <c r="E7" s="3">
        <v>3015340720</v>
      </c>
      <c r="F7" s="31">
        <v>3113776350</v>
      </c>
      <c r="G7" s="26">
        <v>2255587331.5900002</v>
      </c>
      <c r="H7" s="2">
        <v>0</v>
      </c>
      <c r="I7" s="26">
        <v>2241435</v>
      </c>
      <c r="J7" s="26">
        <v>2241435</v>
      </c>
      <c r="K7" s="2">
        <v>179832240</v>
      </c>
      <c r="L7" s="26">
        <v>189206640</v>
      </c>
      <c r="M7" s="26">
        <v>143054530</v>
      </c>
      <c r="N7" s="2">
        <v>997210</v>
      </c>
      <c r="O7" s="26">
        <v>997210</v>
      </c>
      <c r="P7" s="26">
        <v>664670</v>
      </c>
      <c r="Q7" s="2">
        <v>1371150</v>
      </c>
      <c r="R7" s="26">
        <v>1371150</v>
      </c>
      <c r="S7" s="26">
        <v>934875</v>
      </c>
      <c r="T7" s="2">
        <v>45180408</v>
      </c>
      <c r="U7" s="26">
        <v>45180408</v>
      </c>
      <c r="V7" s="26">
        <v>30701995.5</v>
      </c>
      <c r="W7" s="2">
        <v>1901756230</v>
      </c>
      <c r="X7" s="26">
        <v>1996866793</v>
      </c>
      <c r="Y7" s="26">
        <v>1460213405.1199999</v>
      </c>
      <c r="Z7" s="2">
        <v>138560388</v>
      </c>
      <c r="AA7" s="26">
        <v>118560388</v>
      </c>
      <c r="AB7" s="26">
        <v>86627893.049999997</v>
      </c>
      <c r="AC7" s="2">
        <v>627294</v>
      </c>
      <c r="AD7" s="26">
        <v>627294</v>
      </c>
      <c r="AE7" s="26">
        <v>469511.43</v>
      </c>
      <c r="AF7" s="2">
        <v>0</v>
      </c>
      <c r="AG7" s="2">
        <v>0</v>
      </c>
      <c r="AH7" s="2">
        <v>0</v>
      </c>
      <c r="AI7" s="2">
        <v>0</v>
      </c>
      <c r="AJ7" s="26">
        <v>0</v>
      </c>
      <c r="AK7" s="26">
        <v>0</v>
      </c>
    </row>
    <row r="8" spans="1:37" ht="15.75" customHeight="1" x14ac:dyDescent="0.25">
      <c r="A8" s="17" t="s">
        <v>8</v>
      </c>
      <c r="B8" s="3">
        <f t="shared" si="0"/>
        <v>1460296625</v>
      </c>
      <c r="C8" s="3">
        <f t="shared" si="1"/>
        <v>1501950316.8200002</v>
      </c>
      <c r="D8" s="3">
        <f t="shared" si="2"/>
        <v>1110374650.47</v>
      </c>
      <c r="E8" s="3">
        <v>880236794</v>
      </c>
      <c r="F8" s="31">
        <v>880236794</v>
      </c>
      <c r="G8" s="26">
        <v>658766608.38</v>
      </c>
      <c r="H8" s="2">
        <v>0</v>
      </c>
      <c r="I8" s="26">
        <v>32510750.82</v>
      </c>
      <c r="J8" s="26">
        <v>24746750.82</v>
      </c>
      <c r="K8" s="2">
        <v>55933920</v>
      </c>
      <c r="L8" s="26">
        <v>58511880</v>
      </c>
      <c r="M8" s="26">
        <v>43973618</v>
      </c>
      <c r="N8" s="2">
        <v>951610</v>
      </c>
      <c r="O8" s="26">
        <v>951610</v>
      </c>
      <c r="P8" s="26">
        <v>594750</v>
      </c>
      <c r="Q8" s="2">
        <v>436150</v>
      </c>
      <c r="R8" s="26">
        <v>436150</v>
      </c>
      <c r="S8" s="26">
        <v>297375</v>
      </c>
      <c r="T8" s="2">
        <v>40003860</v>
      </c>
      <c r="U8" s="26">
        <v>40003860</v>
      </c>
      <c r="V8" s="26">
        <v>28653928</v>
      </c>
      <c r="W8" s="2">
        <v>418658912</v>
      </c>
      <c r="X8" s="26">
        <v>432023893</v>
      </c>
      <c r="Y8" s="26">
        <v>310733602.27999997</v>
      </c>
      <c r="Z8" s="2">
        <v>28873840</v>
      </c>
      <c r="AA8" s="26">
        <v>22073840</v>
      </c>
      <c r="AB8" s="26">
        <v>16116920</v>
      </c>
      <c r="AC8" s="2">
        <v>627294</v>
      </c>
      <c r="AD8" s="26">
        <v>627294</v>
      </c>
      <c r="AE8" s="26">
        <v>560414.19999999995</v>
      </c>
      <c r="AF8" s="2">
        <v>31818548</v>
      </c>
      <c r="AG8" s="26">
        <v>31818548</v>
      </c>
      <c r="AH8" s="26">
        <v>23863911.039999999</v>
      </c>
      <c r="AI8" s="2">
        <v>2755697</v>
      </c>
      <c r="AJ8" s="26">
        <v>2755697</v>
      </c>
      <c r="AK8" s="26">
        <v>2066772.75</v>
      </c>
    </row>
    <row r="9" spans="1:37" ht="15.75" customHeight="1" x14ac:dyDescent="0.25">
      <c r="A9" s="17" t="s">
        <v>9</v>
      </c>
      <c r="B9" s="3">
        <f t="shared" si="0"/>
        <v>653226760</v>
      </c>
      <c r="C9" s="3">
        <f t="shared" si="1"/>
        <v>668768028.51999998</v>
      </c>
      <c r="D9" s="3">
        <f t="shared" si="2"/>
        <v>488636016.63999993</v>
      </c>
      <c r="E9" s="3">
        <v>386863677</v>
      </c>
      <c r="F9" s="31">
        <v>386863677</v>
      </c>
      <c r="G9" s="26">
        <v>289808914.64999998</v>
      </c>
      <c r="H9" s="2">
        <v>0</v>
      </c>
      <c r="I9" s="26">
        <v>14056988.52</v>
      </c>
      <c r="J9" s="26">
        <v>10734188.52</v>
      </c>
      <c r="K9" s="2">
        <v>27810720</v>
      </c>
      <c r="L9" s="26">
        <v>29295000</v>
      </c>
      <c r="M9" s="26">
        <v>21941206.199999999</v>
      </c>
      <c r="N9" s="2">
        <v>475790</v>
      </c>
      <c r="O9" s="26">
        <v>475790</v>
      </c>
      <c r="P9" s="26">
        <v>297375</v>
      </c>
      <c r="Q9" s="2">
        <v>436150</v>
      </c>
      <c r="R9" s="26">
        <v>436150</v>
      </c>
      <c r="S9" s="26">
        <v>297375</v>
      </c>
      <c r="T9" s="2">
        <v>25272000</v>
      </c>
      <c r="U9" s="26">
        <v>25272000</v>
      </c>
      <c r="V9" s="26">
        <v>15982500</v>
      </c>
      <c r="W9" s="2">
        <v>187135506</v>
      </c>
      <c r="X9" s="26">
        <v>187135506</v>
      </c>
      <c r="Y9" s="26">
        <v>132330789.77</v>
      </c>
      <c r="Z9" s="2">
        <v>7872749</v>
      </c>
      <c r="AA9" s="26">
        <v>7872749</v>
      </c>
      <c r="AB9" s="26">
        <v>4453415</v>
      </c>
      <c r="AC9" s="2">
        <v>551258</v>
      </c>
      <c r="AD9" s="26">
        <v>551258</v>
      </c>
      <c r="AE9" s="26">
        <v>183570</v>
      </c>
      <c r="AF9" s="2">
        <v>14111481</v>
      </c>
      <c r="AG9" s="26">
        <v>14111481</v>
      </c>
      <c r="AH9" s="26">
        <v>10583610.75</v>
      </c>
      <c r="AI9" s="2">
        <v>2697429</v>
      </c>
      <c r="AJ9" s="26">
        <v>2697429</v>
      </c>
      <c r="AK9" s="26">
        <v>2023071.75</v>
      </c>
    </row>
    <row r="10" spans="1:37" ht="15.75" customHeight="1" x14ac:dyDescent="0.25">
      <c r="A10" s="17" t="s">
        <v>10</v>
      </c>
      <c r="B10" s="3">
        <f t="shared" si="0"/>
        <v>1657621278</v>
      </c>
      <c r="C10" s="3">
        <f t="shared" si="1"/>
        <v>1696946917.3299999</v>
      </c>
      <c r="D10" s="3">
        <f t="shared" si="2"/>
        <v>1252530213.8299999</v>
      </c>
      <c r="E10" s="3">
        <v>1005866228</v>
      </c>
      <c r="F10" s="31">
        <v>1007539798</v>
      </c>
      <c r="G10" s="26">
        <v>754942084.01999998</v>
      </c>
      <c r="H10" s="2">
        <v>0</v>
      </c>
      <c r="I10" s="26">
        <v>39101312.329999998</v>
      </c>
      <c r="J10" s="26">
        <v>29910512.329999998</v>
      </c>
      <c r="K10" s="2">
        <v>56246400</v>
      </c>
      <c r="L10" s="26">
        <v>57418200</v>
      </c>
      <c r="M10" s="26">
        <v>43189159</v>
      </c>
      <c r="N10" s="2">
        <v>951610</v>
      </c>
      <c r="O10" s="26">
        <v>951610</v>
      </c>
      <c r="P10" s="26">
        <v>594750</v>
      </c>
      <c r="Q10" s="2">
        <v>872300</v>
      </c>
      <c r="R10" s="26">
        <v>872300</v>
      </c>
      <c r="S10" s="26">
        <v>594750</v>
      </c>
      <c r="T10" s="2">
        <v>13476372</v>
      </c>
      <c r="U10" s="26">
        <v>13476372</v>
      </c>
      <c r="V10" s="26">
        <v>6971679</v>
      </c>
      <c r="W10" s="2">
        <v>515705791</v>
      </c>
      <c r="X10" s="26">
        <v>515984748</v>
      </c>
      <c r="Y10" s="26">
        <v>373812017.57999998</v>
      </c>
      <c r="Z10" s="2">
        <v>34044322</v>
      </c>
      <c r="AA10" s="26">
        <v>31144322</v>
      </c>
      <c r="AB10" s="26">
        <v>19776732.75</v>
      </c>
      <c r="AC10" s="2">
        <v>266125</v>
      </c>
      <c r="AD10" s="26">
        <v>266125</v>
      </c>
      <c r="AE10" s="26">
        <v>94431.6</v>
      </c>
      <c r="AF10" s="2">
        <v>26809999</v>
      </c>
      <c r="AG10" s="26">
        <v>26809999</v>
      </c>
      <c r="AH10" s="26">
        <v>20107499.300000001</v>
      </c>
      <c r="AI10" s="2">
        <v>3382131</v>
      </c>
      <c r="AJ10" s="26">
        <v>3382131</v>
      </c>
      <c r="AK10" s="26">
        <v>2536598.25</v>
      </c>
    </row>
    <row r="11" spans="1:37" ht="15.75" customHeight="1" x14ac:dyDescent="0.25">
      <c r="A11" s="17" t="s">
        <v>11</v>
      </c>
      <c r="B11" s="3">
        <f t="shared" si="0"/>
        <v>2728795692</v>
      </c>
      <c r="C11" s="3">
        <f t="shared" si="1"/>
        <v>2808627213.04</v>
      </c>
      <c r="D11" s="3">
        <f t="shared" si="2"/>
        <v>2072215105.9399996</v>
      </c>
      <c r="E11" s="3">
        <v>1481156668</v>
      </c>
      <c r="F11" s="31">
        <v>1494073028</v>
      </c>
      <c r="G11" s="26">
        <v>1115200699.5</v>
      </c>
      <c r="H11" s="2">
        <v>0</v>
      </c>
      <c r="I11" s="26">
        <v>36631349.039999999</v>
      </c>
      <c r="J11" s="26">
        <v>27928949.039999999</v>
      </c>
      <c r="K11" s="2">
        <v>112649040</v>
      </c>
      <c r="L11" s="26">
        <v>116970754</v>
      </c>
      <c r="M11" s="26">
        <v>87375410.049999997</v>
      </c>
      <c r="N11" s="2">
        <v>951610</v>
      </c>
      <c r="O11" s="26">
        <v>951610</v>
      </c>
      <c r="P11" s="26">
        <v>594750</v>
      </c>
      <c r="Q11" s="2">
        <v>436150</v>
      </c>
      <c r="R11" s="26">
        <v>436150</v>
      </c>
      <c r="S11" s="26">
        <v>297375</v>
      </c>
      <c r="T11" s="2">
        <v>26112372</v>
      </c>
      <c r="U11" s="26">
        <v>26112372</v>
      </c>
      <c r="V11" s="26">
        <v>17105400</v>
      </c>
      <c r="W11" s="2">
        <v>982789802</v>
      </c>
      <c r="X11" s="26">
        <v>1013151900</v>
      </c>
      <c r="Y11" s="26">
        <v>742342884.64999998</v>
      </c>
      <c r="Z11" s="2">
        <v>69365305</v>
      </c>
      <c r="AA11" s="26">
        <v>64965305</v>
      </c>
      <c r="AB11" s="26">
        <v>39937690.32</v>
      </c>
      <c r="AC11" s="2">
        <v>570602</v>
      </c>
      <c r="AD11" s="26">
        <v>570602</v>
      </c>
      <c r="AE11" s="26">
        <v>358840.08</v>
      </c>
      <c r="AF11" s="2">
        <v>51236320</v>
      </c>
      <c r="AG11" s="26">
        <v>51236320</v>
      </c>
      <c r="AH11" s="26">
        <v>38427240.049999997</v>
      </c>
      <c r="AI11" s="2">
        <v>3527823</v>
      </c>
      <c r="AJ11" s="26">
        <v>3527823</v>
      </c>
      <c r="AK11" s="26">
        <v>2645867.25</v>
      </c>
    </row>
    <row r="12" spans="1:37" ht="15.75" customHeight="1" x14ac:dyDescent="0.25">
      <c r="A12" s="17" t="s">
        <v>12</v>
      </c>
      <c r="B12" s="3">
        <f t="shared" si="0"/>
        <v>132150043</v>
      </c>
      <c r="C12" s="3">
        <f t="shared" si="1"/>
        <v>134294251.43000001</v>
      </c>
      <c r="D12" s="3">
        <f t="shared" si="2"/>
        <v>99204946.38000001</v>
      </c>
      <c r="E12" s="3">
        <v>92523807</v>
      </c>
      <c r="F12" s="31">
        <v>92523807</v>
      </c>
      <c r="G12" s="26">
        <v>69273085.760000005</v>
      </c>
      <c r="H12" s="2">
        <v>0</v>
      </c>
      <c r="I12" s="26">
        <v>1909848.43</v>
      </c>
      <c r="J12" s="26">
        <v>1461648.03</v>
      </c>
      <c r="K12" s="2">
        <v>5077800</v>
      </c>
      <c r="L12" s="26">
        <v>5312160</v>
      </c>
      <c r="M12" s="26">
        <v>3990648</v>
      </c>
      <c r="N12" s="2">
        <v>475790</v>
      </c>
      <c r="O12" s="26">
        <v>475790</v>
      </c>
      <c r="P12" s="26">
        <v>297375</v>
      </c>
      <c r="Q12" s="2">
        <v>436150</v>
      </c>
      <c r="R12" s="26">
        <v>436150</v>
      </c>
      <c r="S12" s="26">
        <v>297375</v>
      </c>
      <c r="T12" s="2">
        <v>421200</v>
      </c>
      <c r="U12" s="26">
        <v>421200</v>
      </c>
      <c r="V12" s="26">
        <v>117000</v>
      </c>
      <c r="W12" s="2">
        <v>28930626</v>
      </c>
      <c r="X12" s="26">
        <v>28930626</v>
      </c>
      <c r="Y12" s="26">
        <v>21201086.34</v>
      </c>
      <c r="Z12" s="2">
        <v>1297939</v>
      </c>
      <c r="AA12" s="26">
        <v>1297939</v>
      </c>
      <c r="AB12" s="26">
        <v>326680</v>
      </c>
      <c r="AC12" s="2">
        <v>0</v>
      </c>
      <c r="AD12" s="26">
        <v>0</v>
      </c>
      <c r="AE12" s="26">
        <v>0</v>
      </c>
      <c r="AF12" s="2">
        <v>2330970</v>
      </c>
      <c r="AG12" s="26">
        <v>2330970</v>
      </c>
      <c r="AH12" s="26">
        <v>1748227.5</v>
      </c>
      <c r="AI12" s="2">
        <v>655761</v>
      </c>
      <c r="AJ12" s="26">
        <v>655761</v>
      </c>
      <c r="AK12" s="26">
        <v>491820.75</v>
      </c>
    </row>
    <row r="13" spans="1:37" ht="15.75" customHeight="1" x14ac:dyDescent="0.25">
      <c r="A13" s="17" t="s">
        <v>13</v>
      </c>
      <c r="B13" s="3">
        <f t="shared" si="0"/>
        <v>1999736276</v>
      </c>
      <c r="C13" s="3">
        <f t="shared" si="1"/>
        <v>2129872691.75</v>
      </c>
      <c r="D13" s="3">
        <f t="shared" si="2"/>
        <v>1565719577.8</v>
      </c>
      <c r="E13" s="3">
        <v>1363388120</v>
      </c>
      <c r="F13" s="31">
        <v>1376793770</v>
      </c>
      <c r="G13" s="26">
        <v>1019314550.15</v>
      </c>
      <c r="H13" s="2">
        <v>0</v>
      </c>
      <c r="I13" s="26">
        <v>46492658.75</v>
      </c>
      <c r="J13" s="26">
        <v>35287058.75</v>
      </c>
      <c r="K13" s="2">
        <v>85463280</v>
      </c>
      <c r="L13" s="26">
        <v>89916120</v>
      </c>
      <c r="M13" s="26">
        <v>67347877</v>
      </c>
      <c r="N13" s="2">
        <v>951610</v>
      </c>
      <c r="O13" s="26">
        <v>951610</v>
      </c>
      <c r="P13" s="26">
        <v>594750</v>
      </c>
      <c r="Q13" s="2">
        <v>436150</v>
      </c>
      <c r="R13" s="26">
        <v>436150</v>
      </c>
      <c r="S13" s="26">
        <v>297375</v>
      </c>
      <c r="T13" s="2">
        <v>19656000</v>
      </c>
      <c r="U13" s="26">
        <v>19656000</v>
      </c>
      <c r="V13" s="26">
        <v>13384800</v>
      </c>
      <c r="W13" s="2">
        <v>445927229</v>
      </c>
      <c r="X13" s="26">
        <v>511712496</v>
      </c>
      <c r="Y13" s="26">
        <v>364754542.38999999</v>
      </c>
      <c r="Z13" s="2">
        <v>31767608</v>
      </c>
      <c r="AA13" s="26">
        <v>31767608</v>
      </c>
      <c r="AB13" s="26">
        <v>25548620</v>
      </c>
      <c r="AC13" s="2">
        <v>361169</v>
      </c>
      <c r="AD13" s="26">
        <v>361169</v>
      </c>
      <c r="AE13" s="26">
        <v>351171.97</v>
      </c>
      <c r="AF13" s="2">
        <v>48529421</v>
      </c>
      <c r="AG13" s="26">
        <v>48529421</v>
      </c>
      <c r="AH13" s="26">
        <v>36397065.789999999</v>
      </c>
      <c r="AI13" s="2">
        <v>3255689</v>
      </c>
      <c r="AJ13" s="26">
        <v>3255689</v>
      </c>
      <c r="AK13" s="26">
        <v>2441766.75</v>
      </c>
    </row>
    <row r="14" spans="1:37" ht="15.75" customHeight="1" x14ac:dyDescent="0.25">
      <c r="A14" s="17" t="s">
        <v>14</v>
      </c>
      <c r="B14" s="3">
        <f t="shared" si="0"/>
        <v>1111227443</v>
      </c>
      <c r="C14" s="3">
        <f t="shared" si="1"/>
        <v>1162388259.26</v>
      </c>
      <c r="D14" s="3">
        <f t="shared" si="2"/>
        <v>832307208.33000004</v>
      </c>
      <c r="E14" s="3">
        <v>665646998</v>
      </c>
      <c r="F14" s="31">
        <v>685702428</v>
      </c>
      <c r="G14" s="26">
        <v>499730975.69999999</v>
      </c>
      <c r="H14" s="2">
        <v>0</v>
      </c>
      <c r="I14" s="26">
        <v>22788064.260000002</v>
      </c>
      <c r="J14" s="26">
        <v>16950064.260000002</v>
      </c>
      <c r="K14" s="2">
        <v>41013000</v>
      </c>
      <c r="L14" s="26">
        <v>43200360</v>
      </c>
      <c r="M14" s="26">
        <v>32496437</v>
      </c>
      <c r="N14" s="2">
        <v>951610</v>
      </c>
      <c r="O14" s="26">
        <v>951610</v>
      </c>
      <c r="P14" s="26">
        <v>594750</v>
      </c>
      <c r="Q14" s="2">
        <v>436150</v>
      </c>
      <c r="R14" s="26">
        <v>436150</v>
      </c>
      <c r="S14" s="26">
        <v>297375</v>
      </c>
      <c r="T14" s="2">
        <v>10272194</v>
      </c>
      <c r="U14" s="26">
        <v>10272194</v>
      </c>
      <c r="V14" s="26">
        <v>7129406</v>
      </c>
      <c r="W14" s="2">
        <v>345856539</v>
      </c>
      <c r="X14" s="26">
        <v>354586501</v>
      </c>
      <c r="Y14" s="26">
        <v>244688192.47999999</v>
      </c>
      <c r="Z14" s="2">
        <v>21589774</v>
      </c>
      <c r="AA14" s="26">
        <v>18989774</v>
      </c>
      <c r="AB14" s="26">
        <v>11528715</v>
      </c>
      <c r="AC14" s="2">
        <v>323151</v>
      </c>
      <c r="AD14" s="26">
        <v>323151</v>
      </c>
      <c r="AE14" s="26">
        <v>37772.639999999999</v>
      </c>
      <c r="AF14" s="2">
        <v>22373895</v>
      </c>
      <c r="AG14" s="26">
        <v>22373895</v>
      </c>
      <c r="AH14" s="26">
        <v>16780421.25</v>
      </c>
      <c r="AI14" s="2">
        <v>2764132</v>
      </c>
      <c r="AJ14" s="26">
        <v>2764132</v>
      </c>
      <c r="AK14" s="26">
        <v>2073099</v>
      </c>
    </row>
    <row r="15" spans="1:37" ht="15.75" customHeight="1" x14ac:dyDescent="0.25">
      <c r="A15" s="17" t="s">
        <v>15</v>
      </c>
      <c r="B15" s="3">
        <f t="shared" si="0"/>
        <v>911302788</v>
      </c>
      <c r="C15" s="3">
        <f t="shared" si="1"/>
        <v>988160285.75</v>
      </c>
      <c r="D15" s="3">
        <f t="shared" si="2"/>
        <v>708631959.67999995</v>
      </c>
      <c r="E15" s="3">
        <v>546496666</v>
      </c>
      <c r="F15" s="31">
        <v>560044816</v>
      </c>
      <c r="G15" s="26">
        <v>412095037.13999999</v>
      </c>
      <c r="H15" s="2">
        <v>0</v>
      </c>
      <c r="I15" s="26">
        <v>18997946.75</v>
      </c>
      <c r="J15" s="26">
        <v>14214746.75</v>
      </c>
      <c r="K15" s="2">
        <v>37107000</v>
      </c>
      <c r="L15" s="26">
        <v>38903760</v>
      </c>
      <c r="M15" s="26">
        <v>29145269.800000001</v>
      </c>
      <c r="N15" s="2">
        <v>951610</v>
      </c>
      <c r="O15" s="26">
        <v>951610</v>
      </c>
      <c r="P15" s="26">
        <v>659850</v>
      </c>
      <c r="Q15" s="2">
        <v>436150</v>
      </c>
      <c r="R15" s="26">
        <v>436150</v>
      </c>
      <c r="S15" s="26">
        <v>297375</v>
      </c>
      <c r="T15" s="2">
        <v>17688372</v>
      </c>
      <c r="U15" s="26">
        <v>17688372</v>
      </c>
      <c r="V15" s="26">
        <v>11177533</v>
      </c>
      <c r="W15" s="2">
        <v>262609513</v>
      </c>
      <c r="X15" s="26">
        <v>308624154</v>
      </c>
      <c r="Y15" s="26">
        <v>211497933.75999999</v>
      </c>
      <c r="Z15" s="2">
        <v>22412512</v>
      </c>
      <c r="AA15" s="26">
        <v>18912512</v>
      </c>
      <c r="AB15" s="26">
        <v>11824481.5</v>
      </c>
      <c r="AC15" s="2">
        <v>342160</v>
      </c>
      <c r="AD15" s="26">
        <v>342160</v>
      </c>
      <c r="AE15" s="26">
        <v>275628.93</v>
      </c>
      <c r="AF15" s="2">
        <v>20546956</v>
      </c>
      <c r="AG15" s="26">
        <v>20546956</v>
      </c>
      <c r="AH15" s="26">
        <v>15410217.050000001</v>
      </c>
      <c r="AI15" s="2">
        <v>2711849</v>
      </c>
      <c r="AJ15" s="26">
        <v>2711849</v>
      </c>
      <c r="AK15" s="26">
        <v>2033886.75</v>
      </c>
    </row>
    <row r="16" spans="1:37" ht="15.75" customHeight="1" x14ac:dyDescent="0.25">
      <c r="A16" s="18" t="s">
        <v>16</v>
      </c>
      <c r="B16" s="3">
        <f t="shared" si="0"/>
        <v>1264279528</v>
      </c>
      <c r="C16" s="3">
        <f t="shared" si="1"/>
        <v>1302368757.49</v>
      </c>
      <c r="D16" s="3">
        <f t="shared" si="2"/>
        <v>963617259.62999988</v>
      </c>
      <c r="E16" s="3">
        <v>750489804</v>
      </c>
      <c r="F16" s="31">
        <v>751569204</v>
      </c>
      <c r="G16" s="26">
        <v>564586090.08000004</v>
      </c>
      <c r="H16" s="2">
        <v>0</v>
      </c>
      <c r="I16" s="26">
        <v>33168380.489999998</v>
      </c>
      <c r="J16" s="26">
        <v>25338380.489999998</v>
      </c>
      <c r="K16" s="2">
        <v>47496960</v>
      </c>
      <c r="L16" s="26">
        <v>49918680</v>
      </c>
      <c r="M16" s="26">
        <v>37447314</v>
      </c>
      <c r="N16" s="2">
        <v>951610</v>
      </c>
      <c r="O16" s="26">
        <v>951610</v>
      </c>
      <c r="P16" s="26">
        <v>594750</v>
      </c>
      <c r="Q16" s="2">
        <v>436150</v>
      </c>
      <c r="R16" s="26">
        <v>436150</v>
      </c>
      <c r="S16" s="26">
        <v>297375</v>
      </c>
      <c r="T16" s="2">
        <v>7020000</v>
      </c>
      <c r="U16" s="26">
        <v>7020000</v>
      </c>
      <c r="V16" s="26">
        <v>4481100</v>
      </c>
      <c r="W16" s="2">
        <v>411030787</v>
      </c>
      <c r="X16" s="26">
        <v>413950516</v>
      </c>
      <c r="Y16" s="26">
        <v>299384575.20999998</v>
      </c>
      <c r="Z16" s="2">
        <v>22199735</v>
      </c>
      <c r="AA16" s="26">
        <v>20699735</v>
      </c>
      <c r="AB16" s="26">
        <v>13134017</v>
      </c>
      <c r="AC16" s="2">
        <v>304142</v>
      </c>
      <c r="AD16" s="26">
        <v>304142</v>
      </c>
      <c r="AE16" s="26">
        <v>90902.8</v>
      </c>
      <c r="AF16" s="2">
        <v>21454840</v>
      </c>
      <c r="AG16" s="26">
        <v>21454840</v>
      </c>
      <c r="AH16" s="26">
        <v>16091130.050000001</v>
      </c>
      <c r="AI16" s="2">
        <v>2895500</v>
      </c>
      <c r="AJ16" s="26">
        <v>2895500</v>
      </c>
      <c r="AK16" s="26">
        <v>2171625</v>
      </c>
    </row>
    <row r="17" spans="1:37" ht="15.75" customHeight="1" x14ac:dyDescent="0.25">
      <c r="A17" s="17" t="s">
        <v>31</v>
      </c>
      <c r="B17" s="3">
        <f t="shared" si="0"/>
        <v>431632957</v>
      </c>
      <c r="C17" s="3">
        <f t="shared" si="1"/>
        <v>449968418.56999999</v>
      </c>
      <c r="D17" s="3">
        <f t="shared" si="2"/>
        <v>335705531.80000001</v>
      </c>
      <c r="E17" s="3">
        <v>255916043</v>
      </c>
      <c r="F17" s="31">
        <v>255916043</v>
      </c>
      <c r="G17" s="26">
        <v>192346770.58000001</v>
      </c>
      <c r="H17" s="2">
        <v>0</v>
      </c>
      <c r="I17" s="26">
        <v>12476141.57</v>
      </c>
      <c r="J17" s="26">
        <v>9520541.5700000003</v>
      </c>
      <c r="K17" s="2">
        <v>14842800</v>
      </c>
      <c r="L17" s="26">
        <v>15702120</v>
      </c>
      <c r="M17" s="26">
        <v>11794545</v>
      </c>
      <c r="N17" s="2">
        <v>475790</v>
      </c>
      <c r="O17" s="26">
        <v>475790</v>
      </c>
      <c r="P17" s="26">
        <v>297375</v>
      </c>
      <c r="Q17" s="2">
        <v>436150</v>
      </c>
      <c r="R17" s="26">
        <v>436150</v>
      </c>
      <c r="S17" s="26">
        <v>297375</v>
      </c>
      <c r="T17" s="2">
        <v>7158372</v>
      </c>
      <c r="U17" s="26">
        <v>7158372</v>
      </c>
      <c r="V17" s="26">
        <v>4997565</v>
      </c>
      <c r="W17" s="2">
        <v>132508508</v>
      </c>
      <c r="X17" s="26">
        <v>135508508</v>
      </c>
      <c r="Y17" s="26">
        <v>100676604.90000001</v>
      </c>
      <c r="Z17" s="2">
        <v>9163596</v>
      </c>
      <c r="AA17" s="26">
        <v>11163596</v>
      </c>
      <c r="AB17" s="26">
        <v>7397468</v>
      </c>
      <c r="AC17" s="2">
        <v>114053</v>
      </c>
      <c r="AD17" s="26">
        <v>114053</v>
      </c>
      <c r="AE17" s="26">
        <v>114053</v>
      </c>
      <c r="AF17" s="2">
        <v>10042929</v>
      </c>
      <c r="AG17" s="26">
        <v>10042929</v>
      </c>
      <c r="AH17" s="26">
        <v>7532196.75</v>
      </c>
      <c r="AI17" s="2">
        <v>974716</v>
      </c>
      <c r="AJ17" s="26">
        <v>974716</v>
      </c>
      <c r="AK17" s="26">
        <v>731037</v>
      </c>
    </row>
    <row r="18" spans="1:37" ht="15.75" customHeight="1" x14ac:dyDescent="0.25">
      <c r="A18" s="17" t="s">
        <v>17</v>
      </c>
      <c r="B18" s="3">
        <f t="shared" si="0"/>
        <v>2313138240</v>
      </c>
      <c r="C18" s="3">
        <f t="shared" si="1"/>
        <v>2357167323.02</v>
      </c>
      <c r="D18" s="3">
        <f t="shared" si="2"/>
        <v>1748392174.54</v>
      </c>
      <c r="E18" s="3">
        <v>1344512008</v>
      </c>
      <c r="F18" s="31">
        <v>1344512008</v>
      </c>
      <c r="G18" s="26">
        <v>1009220947.65</v>
      </c>
      <c r="H18" s="2">
        <v>0</v>
      </c>
      <c r="I18" s="26">
        <v>40414200.020000003</v>
      </c>
      <c r="J18" s="26">
        <v>30471000.02</v>
      </c>
      <c r="K18" s="2">
        <v>91400400</v>
      </c>
      <c r="L18" s="26">
        <v>96243840</v>
      </c>
      <c r="M18" s="26">
        <v>72489170</v>
      </c>
      <c r="N18" s="2">
        <v>951610</v>
      </c>
      <c r="O18" s="26">
        <v>951610</v>
      </c>
      <c r="P18" s="26">
        <v>594750</v>
      </c>
      <c r="Q18" s="2">
        <v>436150</v>
      </c>
      <c r="R18" s="26">
        <v>436150</v>
      </c>
      <c r="S18" s="26">
        <v>297375</v>
      </c>
      <c r="T18" s="2">
        <v>24570000</v>
      </c>
      <c r="U18" s="26">
        <v>24570000</v>
      </c>
      <c r="V18" s="26">
        <v>17082000</v>
      </c>
      <c r="W18" s="2">
        <v>743495614</v>
      </c>
      <c r="X18" s="26">
        <v>748767057</v>
      </c>
      <c r="Y18" s="26">
        <v>547594469.04999995</v>
      </c>
      <c r="Z18" s="2">
        <v>47569847</v>
      </c>
      <c r="AA18" s="26">
        <v>41069847</v>
      </c>
      <c r="AB18" s="26">
        <v>25662320.75</v>
      </c>
      <c r="AC18" s="2">
        <v>380178</v>
      </c>
      <c r="AD18" s="26">
        <v>380178</v>
      </c>
      <c r="AE18" s="26">
        <v>113317.28</v>
      </c>
      <c r="AF18" s="2">
        <v>55681151</v>
      </c>
      <c r="AG18" s="26">
        <v>55681151</v>
      </c>
      <c r="AH18" s="26">
        <v>41760863.289999999</v>
      </c>
      <c r="AI18" s="2">
        <v>4141282</v>
      </c>
      <c r="AJ18" s="26">
        <v>4141282</v>
      </c>
      <c r="AK18" s="26">
        <v>3105961.5</v>
      </c>
    </row>
    <row r="19" spans="1:37" ht="15.75" customHeight="1" x14ac:dyDescent="0.25">
      <c r="A19" s="17" t="s">
        <v>18</v>
      </c>
      <c r="B19" s="3">
        <f t="shared" si="0"/>
        <v>1823503870</v>
      </c>
      <c r="C19" s="3">
        <f t="shared" si="1"/>
        <v>1908972116.76</v>
      </c>
      <c r="D19" s="3">
        <f t="shared" si="2"/>
        <v>1400994104.1699998</v>
      </c>
      <c r="E19" s="3">
        <v>1053342458</v>
      </c>
      <c r="F19" s="31">
        <v>1053342458</v>
      </c>
      <c r="G19" s="26">
        <v>789404677.51999998</v>
      </c>
      <c r="H19" s="2">
        <v>0</v>
      </c>
      <c r="I19" s="26">
        <v>32505093.760000002</v>
      </c>
      <c r="J19" s="26">
        <v>24630693.760000002</v>
      </c>
      <c r="K19" s="2">
        <v>72651600</v>
      </c>
      <c r="L19" s="26">
        <v>76245120</v>
      </c>
      <c r="M19" s="26">
        <v>57118994</v>
      </c>
      <c r="N19" s="2">
        <v>951610</v>
      </c>
      <c r="O19" s="26">
        <v>951610</v>
      </c>
      <c r="P19" s="26">
        <v>713707</v>
      </c>
      <c r="Q19" s="2">
        <v>436150</v>
      </c>
      <c r="R19" s="26">
        <v>436150</v>
      </c>
      <c r="S19" s="26">
        <v>326748</v>
      </c>
      <c r="T19" s="2">
        <v>19794372</v>
      </c>
      <c r="U19" s="26">
        <v>19794372</v>
      </c>
      <c r="V19" s="26">
        <v>13681333</v>
      </c>
      <c r="W19" s="2">
        <v>580020186</v>
      </c>
      <c r="X19" s="26">
        <v>645889819</v>
      </c>
      <c r="Y19" s="26">
        <v>462925181.39999998</v>
      </c>
      <c r="Z19" s="2">
        <v>46661998</v>
      </c>
      <c r="AA19" s="26">
        <v>30161998</v>
      </c>
      <c r="AB19" s="26">
        <v>15102099</v>
      </c>
      <c r="AC19" s="2">
        <v>437205</v>
      </c>
      <c r="AD19" s="26">
        <v>437205</v>
      </c>
      <c r="AE19" s="26">
        <v>184452.2</v>
      </c>
      <c r="AF19" s="2">
        <v>46940186</v>
      </c>
      <c r="AG19" s="26">
        <v>46940186</v>
      </c>
      <c r="AH19" s="26">
        <v>35205139.539999999</v>
      </c>
      <c r="AI19" s="2">
        <v>2268105</v>
      </c>
      <c r="AJ19" s="26">
        <v>2268105</v>
      </c>
      <c r="AK19" s="26">
        <v>1701078.75</v>
      </c>
    </row>
    <row r="20" spans="1:37" ht="15.75" customHeight="1" x14ac:dyDescent="0.25">
      <c r="A20" s="17" t="s">
        <v>19</v>
      </c>
      <c r="B20" s="3">
        <f t="shared" si="0"/>
        <v>65967205</v>
      </c>
      <c r="C20" s="3">
        <f t="shared" si="1"/>
        <v>67587527.5</v>
      </c>
      <c r="D20" s="3">
        <f t="shared" si="2"/>
        <v>48843856.149999999</v>
      </c>
      <c r="E20" s="3">
        <v>58073808</v>
      </c>
      <c r="F20" s="31">
        <v>58073808</v>
      </c>
      <c r="G20" s="31">
        <v>42322744.899999999</v>
      </c>
      <c r="H20" s="2">
        <v>0</v>
      </c>
      <c r="I20" s="26">
        <v>995362.5</v>
      </c>
      <c r="J20" s="26">
        <v>761362.5</v>
      </c>
      <c r="K20" s="2">
        <v>3515400</v>
      </c>
      <c r="L20" s="26">
        <v>4140360</v>
      </c>
      <c r="M20" s="26">
        <v>3103656</v>
      </c>
      <c r="N20" s="2">
        <v>475790</v>
      </c>
      <c r="O20" s="26">
        <v>475790</v>
      </c>
      <c r="P20" s="26">
        <v>297375</v>
      </c>
      <c r="Q20" s="2">
        <v>436150</v>
      </c>
      <c r="R20" s="26">
        <v>436150</v>
      </c>
      <c r="S20" s="26">
        <v>297375</v>
      </c>
      <c r="T20" s="2">
        <v>1965600</v>
      </c>
      <c r="U20" s="26">
        <v>1965600</v>
      </c>
      <c r="V20" s="26">
        <v>936000</v>
      </c>
      <c r="W20" s="2">
        <v>0</v>
      </c>
      <c r="X20" s="26">
        <v>0</v>
      </c>
      <c r="Y20" s="26">
        <v>0</v>
      </c>
      <c r="Z20" s="2">
        <v>0</v>
      </c>
      <c r="AA20" s="26">
        <v>0</v>
      </c>
      <c r="AB20" s="26">
        <v>0</v>
      </c>
      <c r="AC20" s="2">
        <v>0</v>
      </c>
      <c r="AD20" s="26">
        <v>0</v>
      </c>
      <c r="AE20" s="26">
        <v>0</v>
      </c>
      <c r="AF20" s="2">
        <v>1116618</v>
      </c>
      <c r="AG20" s="26">
        <v>1116618</v>
      </c>
      <c r="AH20" s="26">
        <v>837463.5</v>
      </c>
      <c r="AI20" s="2">
        <v>383839</v>
      </c>
      <c r="AJ20" s="26">
        <v>383839</v>
      </c>
      <c r="AK20" s="26">
        <v>287879.25</v>
      </c>
    </row>
    <row r="21" spans="1:37" ht="15.75" customHeight="1" x14ac:dyDescent="0.25">
      <c r="A21" s="17" t="s">
        <v>20</v>
      </c>
      <c r="B21" s="3">
        <f t="shared" si="0"/>
        <v>472585742</v>
      </c>
      <c r="C21" s="3">
        <f t="shared" si="1"/>
        <v>485838463.93000001</v>
      </c>
      <c r="D21" s="3">
        <f t="shared" si="2"/>
        <v>360590695.47000003</v>
      </c>
      <c r="E21" s="3">
        <v>307533947</v>
      </c>
      <c r="F21" s="31">
        <v>307533947</v>
      </c>
      <c r="G21" s="26">
        <v>231866681.22</v>
      </c>
      <c r="H21" s="2">
        <v>0</v>
      </c>
      <c r="I21" s="26">
        <v>11659041.93</v>
      </c>
      <c r="J21" s="26">
        <v>8905041.9299999997</v>
      </c>
      <c r="K21" s="2">
        <v>17030160</v>
      </c>
      <c r="L21" s="26">
        <v>18123840</v>
      </c>
      <c r="M21" s="26">
        <v>13691220.17</v>
      </c>
      <c r="N21" s="2">
        <v>475790</v>
      </c>
      <c r="O21" s="26">
        <v>475790</v>
      </c>
      <c r="P21" s="26">
        <v>351631</v>
      </c>
      <c r="Q21" s="2">
        <v>436150</v>
      </c>
      <c r="R21" s="26">
        <v>436150</v>
      </c>
      <c r="S21" s="26">
        <v>297375</v>
      </c>
      <c r="T21" s="2">
        <v>5616000</v>
      </c>
      <c r="U21" s="26">
        <v>5616000</v>
      </c>
      <c r="V21" s="26">
        <v>2445300</v>
      </c>
      <c r="W21" s="2">
        <v>123591034</v>
      </c>
      <c r="X21" s="26">
        <v>123591034</v>
      </c>
      <c r="Y21" s="26">
        <v>90440389.159999996</v>
      </c>
      <c r="Z21" s="2">
        <v>7667065</v>
      </c>
      <c r="AA21" s="26">
        <v>8167065</v>
      </c>
      <c r="AB21" s="26">
        <v>4993522.75</v>
      </c>
      <c r="AC21" s="2">
        <v>152071</v>
      </c>
      <c r="AD21" s="26">
        <v>152071</v>
      </c>
      <c r="AE21" s="26">
        <v>36890.44</v>
      </c>
      <c r="AF21" s="2">
        <v>8787388</v>
      </c>
      <c r="AG21" s="26">
        <v>8787388</v>
      </c>
      <c r="AH21" s="26">
        <v>6590541.0499999998</v>
      </c>
      <c r="AI21" s="2">
        <v>1296137</v>
      </c>
      <c r="AJ21" s="26">
        <v>1296137</v>
      </c>
      <c r="AK21" s="26">
        <v>972102.75</v>
      </c>
    </row>
    <row r="22" spans="1:37" ht="15.75" customHeight="1" x14ac:dyDescent="0.25">
      <c r="A22" s="17" t="s">
        <v>21</v>
      </c>
      <c r="B22" s="3">
        <f t="shared" si="0"/>
        <v>1140597625</v>
      </c>
      <c r="C22" s="3">
        <f t="shared" si="1"/>
        <v>1184084111.8200002</v>
      </c>
      <c r="D22" s="3">
        <f t="shared" si="2"/>
        <v>871441489.50999999</v>
      </c>
      <c r="E22" s="3">
        <v>628560380</v>
      </c>
      <c r="F22" s="31">
        <v>628560380</v>
      </c>
      <c r="G22" s="26">
        <v>470472481.42000002</v>
      </c>
      <c r="H22" s="2">
        <v>0</v>
      </c>
      <c r="I22" s="26">
        <v>26901442.82</v>
      </c>
      <c r="J22" s="26">
        <v>20509042.82</v>
      </c>
      <c r="K22" s="2">
        <v>44137800</v>
      </c>
      <c r="L22" s="26">
        <v>46325160</v>
      </c>
      <c r="M22" s="26">
        <v>34756889.560000002</v>
      </c>
      <c r="N22" s="2">
        <v>951610</v>
      </c>
      <c r="O22" s="26">
        <v>951610</v>
      </c>
      <c r="P22" s="26">
        <v>594750</v>
      </c>
      <c r="Q22" s="2">
        <v>436150</v>
      </c>
      <c r="R22" s="26">
        <v>436150</v>
      </c>
      <c r="S22" s="26">
        <v>297372</v>
      </c>
      <c r="T22" s="2">
        <v>16986372</v>
      </c>
      <c r="U22" s="26">
        <v>16986372</v>
      </c>
      <c r="V22" s="26">
        <v>10092452</v>
      </c>
      <c r="W22" s="2">
        <v>397008959</v>
      </c>
      <c r="X22" s="26">
        <v>409706643</v>
      </c>
      <c r="Y22" s="26">
        <v>297166331.48000002</v>
      </c>
      <c r="Z22" s="2">
        <v>27129069</v>
      </c>
      <c r="AA22" s="26">
        <v>28829069</v>
      </c>
      <c r="AB22" s="26">
        <v>18570351</v>
      </c>
      <c r="AC22" s="2">
        <v>228107</v>
      </c>
      <c r="AD22" s="26">
        <v>228107</v>
      </c>
      <c r="AE22" s="26">
        <v>112435.73</v>
      </c>
      <c r="AF22" s="2">
        <v>22066380</v>
      </c>
      <c r="AG22" s="26">
        <v>22066380</v>
      </c>
      <c r="AH22" s="26">
        <v>16549785</v>
      </c>
      <c r="AI22" s="2">
        <v>3092798</v>
      </c>
      <c r="AJ22" s="26">
        <v>3092798</v>
      </c>
      <c r="AK22" s="26">
        <v>2319598.5</v>
      </c>
    </row>
    <row r="23" spans="1:37" s="20" customFormat="1" ht="15.75" customHeight="1" x14ac:dyDescent="0.25">
      <c r="A23" s="10" t="s">
        <v>48</v>
      </c>
      <c r="B23" s="1">
        <f>SUM(B6:B22)</f>
        <v>24521283185</v>
      </c>
      <c r="C23" s="1">
        <f>SUM(C6:C22)</f>
        <v>25457143415.570004</v>
      </c>
      <c r="D23" s="1">
        <f t="shared" ref="D23:AK23" si="3">SUM(D6:D22)</f>
        <v>18676949664.299995</v>
      </c>
      <c r="E23" s="1">
        <f t="shared" si="3"/>
        <v>14485815309</v>
      </c>
      <c r="F23" s="1">
        <f t="shared" si="3"/>
        <v>14676791747.58</v>
      </c>
      <c r="G23" s="1">
        <f t="shared" si="3"/>
        <v>10874341992.4</v>
      </c>
      <c r="H23" s="1">
        <f t="shared" si="3"/>
        <v>0</v>
      </c>
      <c r="I23" s="1">
        <f t="shared" si="3"/>
        <v>380178416.99000001</v>
      </c>
      <c r="J23" s="1">
        <f>SUM(J6:J22)</f>
        <v>289244216.58999997</v>
      </c>
      <c r="K23" s="1">
        <f t="shared" si="3"/>
        <v>935487000</v>
      </c>
      <c r="L23" s="1">
        <f t="shared" si="3"/>
        <v>980274874</v>
      </c>
      <c r="M23" s="1">
        <f t="shared" si="3"/>
        <v>736296807.53999996</v>
      </c>
      <c r="N23" s="1">
        <f t="shared" si="3"/>
        <v>13368050</v>
      </c>
      <c r="O23" s="1">
        <f t="shared" si="3"/>
        <v>13368050</v>
      </c>
      <c r="P23" s="1">
        <f t="shared" si="3"/>
        <v>8688155.9499999993</v>
      </c>
      <c r="Q23" s="1">
        <f t="shared" si="3"/>
        <v>8785700</v>
      </c>
      <c r="R23" s="1">
        <f t="shared" si="3"/>
        <v>8785700</v>
      </c>
      <c r="S23" s="1">
        <f t="shared" si="3"/>
        <v>6019620</v>
      </c>
      <c r="T23" s="1">
        <f t="shared" si="3"/>
        <v>296637494</v>
      </c>
      <c r="U23" s="1">
        <f t="shared" si="3"/>
        <v>296637494</v>
      </c>
      <c r="V23" s="1">
        <f t="shared" si="3"/>
        <v>196066691.5</v>
      </c>
      <c r="W23" s="1">
        <f t="shared" si="3"/>
        <v>7808714369</v>
      </c>
      <c r="X23" s="28">
        <f t="shared" si="3"/>
        <v>8191631870</v>
      </c>
      <c r="Y23" s="28">
        <f t="shared" si="3"/>
        <v>5929524018.4099998</v>
      </c>
      <c r="Z23" s="1">
        <f t="shared" si="3"/>
        <v>544340331</v>
      </c>
      <c r="AA23" s="28">
        <f t="shared" si="3"/>
        <v>481340331</v>
      </c>
      <c r="AB23" s="28">
        <f t="shared" si="3"/>
        <v>316666949.91999996</v>
      </c>
      <c r="AC23" s="1">
        <f t="shared" si="3"/>
        <v>5779040</v>
      </c>
      <c r="AD23" s="1">
        <f t="shared" si="3"/>
        <v>5779040</v>
      </c>
      <c r="AE23" s="1">
        <f t="shared" si="3"/>
        <v>3334292.58</v>
      </c>
      <c r="AF23" s="1">
        <f t="shared" si="3"/>
        <v>383847082</v>
      </c>
      <c r="AG23" s="1">
        <f t="shared" si="3"/>
        <v>383847082</v>
      </c>
      <c r="AH23" s="1">
        <f t="shared" si="3"/>
        <v>287885311.91000003</v>
      </c>
      <c r="AI23" s="1">
        <f t="shared" si="3"/>
        <v>38508810</v>
      </c>
      <c r="AJ23" s="1">
        <f t="shared" si="3"/>
        <v>38508810</v>
      </c>
      <c r="AK23" s="1">
        <f t="shared" si="3"/>
        <v>28881607.5</v>
      </c>
    </row>
    <row r="24" spans="1:37" x14ac:dyDescent="0.25">
      <c r="B24" s="23"/>
      <c r="E24" s="21"/>
      <c r="T24" s="22"/>
      <c r="U24" s="22"/>
      <c r="Z24" s="23"/>
      <c r="AA24" s="22"/>
      <c r="AC24" s="23"/>
      <c r="AD24" s="22"/>
      <c r="AI24" s="23"/>
      <c r="AJ24" s="22"/>
    </row>
    <row r="25" spans="1:37" x14ac:dyDescent="0.25">
      <c r="B25" s="23"/>
      <c r="C25" s="23"/>
      <c r="K25" s="23"/>
      <c r="T25" s="23"/>
      <c r="U25" s="23"/>
      <c r="Z25" s="23"/>
      <c r="AA25" s="23"/>
      <c r="AC25" s="23"/>
      <c r="AD25" s="23"/>
      <c r="AI25" s="23"/>
      <c r="AJ25" s="23"/>
    </row>
    <row r="26" spans="1:37" x14ac:dyDescent="0.25">
      <c r="K26" s="23"/>
      <c r="Z26" s="23"/>
      <c r="AJ26" s="23"/>
    </row>
    <row r="27" spans="1:37" x14ac:dyDescent="0.25">
      <c r="U27" s="23"/>
      <c r="Z27" s="23"/>
      <c r="AD27" s="23"/>
      <c r="AJ27" s="23"/>
    </row>
    <row r="28" spans="1:37" x14ac:dyDescent="0.25">
      <c r="X28" s="23"/>
    </row>
  </sheetData>
  <mergeCells count="14">
    <mergeCell ref="AC4:AE4"/>
    <mergeCell ref="AF4:AH4"/>
    <mergeCell ref="AI4:AK4"/>
    <mergeCell ref="A3:A5"/>
    <mergeCell ref="B3:D4"/>
    <mergeCell ref="E4:G4"/>
    <mergeCell ref="N4:P4"/>
    <mergeCell ref="Q4:S4"/>
    <mergeCell ref="T4:V4"/>
    <mergeCell ref="W4:Y4"/>
    <mergeCell ref="Z4:AB4"/>
    <mergeCell ref="E3:AK3"/>
    <mergeCell ref="K4:M4"/>
    <mergeCell ref="H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N27" sqref="N27"/>
    </sheetView>
  </sheetViews>
  <sheetFormatPr defaultRowHeight="15" x14ac:dyDescent="0.25"/>
  <cols>
    <col min="1" max="1" width="41.75" style="19" customWidth="1"/>
    <col min="2" max="19" width="16.75" style="19" customWidth="1"/>
    <col min="20" max="21" width="18.75" style="19" customWidth="1"/>
    <col min="22" max="16384" width="9" style="19"/>
  </cols>
  <sheetData>
    <row r="2" spans="1:19" x14ac:dyDescent="0.25">
      <c r="A2" s="19" t="s">
        <v>5</v>
      </c>
    </row>
    <row r="3" spans="1:19" x14ac:dyDescent="0.25">
      <c r="A3" s="50" t="s">
        <v>30</v>
      </c>
      <c r="B3" s="53" t="s">
        <v>36</v>
      </c>
      <c r="C3" s="54"/>
      <c r="D3" s="55"/>
      <c r="E3" s="35" t="s">
        <v>1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102" customHeight="1" x14ac:dyDescent="0.25">
      <c r="A4" s="51"/>
      <c r="B4" s="56"/>
      <c r="C4" s="57"/>
      <c r="D4" s="58"/>
      <c r="E4" s="46" t="s">
        <v>29</v>
      </c>
      <c r="F4" s="47"/>
      <c r="G4" s="48"/>
      <c r="H4" s="46" t="s">
        <v>35</v>
      </c>
      <c r="I4" s="47"/>
      <c r="J4" s="48"/>
      <c r="K4" s="46" t="s">
        <v>43</v>
      </c>
      <c r="L4" s="47"/>
      <c r="M4" s="48"/>
      <c r="N4" s="46" t="s">
        <v>50</v>
      </c>
      <c r="O4" s="47"/>
      <c r="P4" s="48"/>
      <c r="Q4" s="46" t="s">
        <v>42</v>
      </c>
      <c r="R4" s="47"/>
      <c r="S4" s="48"/>
    </row>
    <row r="5" spans="1:19" ht="125.25" customHeight="1" x14ac:dyDescent="0.25">
      <c r="A5" s="52"/>
      <c r="B5" s="8" t="s">
        <v>38</v>
      </c>
      <c r="C5" s="8" t="s">
        <v>45</v>
      </c>
      <c r="D5" s="8" t="s">
        <v>46</v>
      </c>
      <c r="E5" s="8" t="s">
        <v>38</v>
      </c>
      <c r="F5" s="8" t="s">
        <v>45</v>
      </c>
      <c r="G5" s="8" t="s">
        <v>46</v>
      </c>
      <c r="H5" s="8" t="s">
        <v>38</v>
      </c>
      <c r="I5" s="8" t="s">
        <v>45</v>
      </c>
      <c r="J5" s="8" t="s">
        <v>46</v>
      </c>
      <c r="K5" s="33" t="s">
        <v>38</v>
      </c>
      <c r="L5" s="8" t="s">
        <v>45</v>
      </c>
      <c r="M5" s="8" t="s">
        <v>46</v>
      </c>
      <c r="N5" s="33" t="s">
        <v>38</v>
      </c>
      <c r="O5" s="8" t="s">
        <v>45</v>
      </c>
      <c r="P5" s="8" t="s">
        <v>46</v>
      </c>
      <c r="Q5" s="8" t="s">
        <v>38</v>
      </c>
      <c r="R5" s="8" t="s">
        <v>45</v>
      </c>
      <c r="S5" s="8" t="s">
        <v>46</v>
      </c>
    </row>
    <row r="6" spans="1:19" ht="15.75" customHeight="1" x14ac:dyDescent="0.25">
      <c r="A6" s="13" t="s">
        <v>6</v>
      </c>
      <c r="B6" s="2">
        <f t="shared" ref="B6:B22" si="0">SUM(E6,H6,K6,Q6)</f>
        <v>95688000</v>
      </c>
      <c r="C6" s="2">
        <f>SUM(F6,I6,L6,O6,R6)</f>
        <v>98188000</v>
      </c>
      <c r="D6" s="2">
        <f>SUM(G6,J6,M6,P6,S6)</f>
        <v>98188000</v>
      </c>
      <c r="E6" s="2">
        <v>0</v>
      </c>
      <c r="F6" s="2">
        <v>0</v>
      </c>
      <c r="G6" s="2">
        <v>0</v>
      </c>
      <c r="H6" s="26">
        <v>95688000</v>
      </c>
      <c r="I6" s="26">
        <v>95688000</v>
      </c>
      <c r="J6" s="26">
        <v>95688000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6">
        <v>2500000</v>
      </c>
      <c r="S6" s="26">
        <v>2500000</v>
      </c>
    </row>
    <row r="7" spans="1:19" ht="15.75" customHeight="1" x14ac:dyDescent="0.25">
      <c r="A7" s="13" t="s">
        <v>7</v>
      </c>
      <c r="B7" s="2">
        <f t="shared" si="0"/>
        <v>435312000</v>
      </c>
      <c r="C7" s="2">
        <f t="shared" ref="C7:C22" si="1">SUM(F7,I7,L7,O7,R7)</f>
        <v>640512000</v>
      </c>
      <c r="D7" s="2">
        <f t="shared" ref="D7:D22" si="2">SUM(G7,J7,M7,P7,S7)</f>
        <v>363200000</v>
      </c>
      <c r="E7" s="2">
        <v>0</v>
      </c>
      <c r="F7" s="2">
        <v>0</v>
      </c>
      <c r="G7" s="2">
        <v>0</v>
      </c>
      <c r="H7" s="26">
        <v>435312000</v>
      </c>
      <c r="I7" s="26">
        <v>435312000</v>
      </c>
      <c r="J7" s="26">
        <v>358000000</v>
      </c>
      <c r="K7" s="2">
        <v>0</v>
      </c>
      <c r="L7" s="2">
        <v>0</v>
      </c>
      <c r="M7" s="2">
        <v>0</v>
      </c>
      <c r="N7" s="2">
        <v>0</v>
      </c>
      <c r="O7" s="26">
        <v>200000000</v>
      </c>
      <c r="P7" s="26">
        <v>0</v>
      </c>
      <c r="Q7" s="2">
        <v>0</v>
      </c>
      <c r="R7" s="26">
        <v>5200000</v>
      </c>
      <c r="S7" s="26">
        <v>5200000</v>
      </c>
    </row>
    <row r="8" spans="1:19" ht="15.75" customHeight="1" x14ac:dyDescent="0.25">
      <c r="A8" s="13" t="s">
        <v>8</v>
      </c>
      <c r="B8" s="2">
        <f t="shared" si="0"/>
        <v>0</v>
      </c>
      <c r="C8" s="2">
        <f t="shared" si="1"/>
        <v>2500000</v>
      </c>
      <c r="D8" s="2">
        <f t="shared" si="2"/>
        <v>2500000</v>
      </c>
      <c r="E8" s="2">
        <v>0</v>
      </c>
      <c r="F8" s="2">
        <v>0</v>
      </c>
      <c r="G8" s="2">
        <v>0</v>
      </c>
      <c r="H8" s="26">
        <v>0</v>
      </c>
      <c r="I8" s="26">
        <v>0</v>
      </c>
      <c r="J8" s="26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6">
        <v>2500000</v>
      </c>
      <c r="S8" s="26">
        <v>2500000</v>
      </c>
    </row>
    <row r="9" spans="1:19" ht="15.75" customHeight="1" x14ac:dyDescent="0.25">
      <c r="A9" s="12" t="s">
        <v>9</v>
      </c>
      <c r="B9" s="2">
        <f t="shared" si="0"/>
        <v>0</v>
      </c>
      <c r="C9" s="2">
        <f t="shared" si="1"/>
        <v>2200000</v>
      </c>
      <c r="D9" s="2">
        <f t="shared" si="2"/>
        <v>2200000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6">
        <v>2200000</v>
      </c>
      <c r="S9" s="26">
        <v>2200000</v>
      </c>
    </row>
    <row r="10" spans="1:19" ht="15.75" customHeight="1" x14ac:dyDescent="0.25">
      <c r="A10" s="12" t="s">
        <v>10</v>
      </c>
      <c r="B10" s="2">
        <f t="shared" si="0"/>
        <v>0</v>
      </c>
      <c r="C10" s="2">
        <f t="shared" si="1"/>
        <v>2800000</v>
      </c>
      <c r="D10" s="2">
        <f t="shared" si="2"/>
        <v>2800000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6">
        <v>2800000</v>
      </c>
      <c r="S10" s="26">
        <v>2800000</v>
      </c>
    </row>
    <row r="11" spans="1:19" ht="15.75" customHeight="1" x14ac:dyDescent="0.25">
      <c r="A11" s="12" t="s">
        <v>11</v>
      </c>
      <c r="B11" s="2">
        <f t="shared" si="0"/>
        <v>0</v>
      </c>
      <c r="C11" s="2">
        <f t="shared" si="1"/>
        <v>3800000</v>
      </c>
      <c r="D11" s="2">
        <f t="shared" si="2"/>
        <v>3800000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6">
        <v>3800000</v>
      </c>
      <c r="S11" s="26">
        <v>3800000</v>
      </c>
    </row>
    <row r="12" spans="1:19" ht="15.75" customHeight="1" x14ac:dyDescent="0.25">
      <c r="A12" s="12" t="s">
        <v>12</v>
      </c>
      <c r="B12" s="2">
        <f t="shared" si="0"/>
        <v>0</v>
      </c>
      <c r="C12" s="2">
        <f t="shared" si="1"/>
        <v>2250000</v>
      </c>
      <c r="D12" s="2">
        <f t="shared" si="2"/>
        <v>2250000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6">
        <v>2250000</v>
      </c>
      <c r="S12" s="26">
        <v>2250000</v>
      </c>
    </row>
    <row r="13" spans="1:19" ht="15.75" customHeight="1" x14ac:dyDescent="0.25">
      <c r="A13" s="12" t="s">
        <v>13</v>
      </c>
      <c r="B13" s="2">
        <f t="shared" si="0"/>
        <v>5000000</v>
      </c>
      <c r="C13" s="2">
        <f t="shared" si="1"/>
        <v>77800000</v>
      </c>
      <c r="D13" s="2">
        <f t="shared" si="2"/>
        <v>77800000</v>
      </c>
      <c r="E13" s="2">
        <v>5000000</v>
      </c>
      <c r="F13" s="26">
        <v>5000000</v>
      </c>
      <c r="G13" s="26">
        <v>5000000</v>
      </c>
      <c r="H13" s="2">
        <v>0</v>
      </c>
      <c r="I13" s="2">
        <v>0</v>
      </c>
      <c r="J13" s="2">
        <v>0</v>
      </c>
      <c r="K13" s="2">
        <v>0</v>
      </c>
      <c r="L13" s="26">
        <v>70000000</v>
      </c>
      <c r="M13" s="26">
        <v>70000000</v>
      </c>
      <c r="N13" s="2">
        <v>0</v>
      </c>
      <c r="O13" s="2">
        <v>0</v>
      </c>
      <c r="P13" s="2">
        <v>0</v>
      </c>
      <c r="Q13" s="2">
        <v>0</v>
      </c>
      <c r="R13" s="26">
        <v>2800000</v>
      </c>
      <c r="S13" s="26">
        <v>2800000</v>
      </c>
    </row>
    <row r="14" spans="1:19" ht="15.75" customHeight="1" x14ac:dyDescent="0.25">
      <c r="A14" s="12" t="s">
        <v>14</v>
      </c>
      <c r="B14" s="2">
        <f t="shared" si="0"/>
        <v>5000000</v>
      </c>
      <c r="C14" s="2">
        <f t="shared" si="1"/>
        <v>7400000</v>
      </c>
      <c r="D14" s="2">
        <f t="shared" si="2"/>
        <v>7400000</v>
      </c>
      <c r="E14" s="2">
        <v>5000000</v>
      </c>
      <c r="F14" s="26">
        <v>5000000</v>
      </c>
      <c r="G14" s="26">
        <v>5000000</v>
      </c>
      <c r="H14" s="2">
        <v>0</v>
      </c>
      <c r="I14" s="2">
        <v>0</v>
      </c>
      <c r="J14" s="2">
        <v>0</v>
      </c>
      <c r="K14" s="2">
        <v>0</v>
      </c>
      <c r="L14" s="26">
        <v>0</v>
      </c>
      <c r="M14" s="26">
        <v>0</v>
      </c>
      <c r="N14" s="2">
        <v>0</v>
      </c>
      <c r="O14" s="2">
        <v>0</v>
      </c>
      <c r="P14" s="2">
        <v>0</v>
      </c>
      <c r="Q14" s="2">
        <v>0</v>
      </c>
      <c r="R14" s="26">
        <v>2400000</v>
      </c>
      <c r="S14" s="26">
        <v>2400000</v>
      </c>
    </row>
    <row r="15" spans="1:19" ht="15.75" customHeight="1" x14ac:dyDescent="0.25">
      <c r="A15" s="12" t="s">
        <v>15</v>
      </c>
      <c r="B15" s="2">
        <f t="shared" si="0"/>
        <v>0</v>
      </c>
      <c r="C15" s="2">
        <f t="shared" si="1"/>
        <v>2717600</v>
      </c>
      <c r="D15" s="2">
        <f t="shared" si="2"/>
        <v>2717600</v>
      </c>
      <c r="E15" s="2">
        <v>0</v>
      </c>
      <c r="F15" s="26">
        <v>0</v>
      </c>
      <c r="G15" s="26">
        <v>0</v>
      </c>
      <c r="H15" s="2">
        <v>0</v>
      </c>
      <c r="I15" s="2">
        <v>0</v>
      </c>
      <c r="J15" s="2">
        <v>0</v>
      </c>
      <c r="K15" s="2">
        <v>0</v>
      </c>
      <c r="L15" s="26">
        <v>0</v>
      </c>
      <c r="M15" s="26">
        <v>0</v>
      </c>
      <c r="N15" s="2">
        <v>0</v>
      </c>
      <c r="O15" s="2">
        <v>0</v>
      </c>
      <c r="P15" s="2">
        <v>0</v>
      </c>
      <c r="Q15" s="2">
        <v>0</v>
      </c>
      <c r="R15" s="26">
        <v>2717600</v>
      </c>
      <c r="S15" s="26">
        <v>2717600</v>
      </c>
    </row>
    <row r="16" spans="1:19" ht="15.75" customHeight="1" x14ac:dyDescent="0.25">
      <c r="A16" s="12" t="s">
        <v>16</v>
      </c>
      <c r="B16" s="2">
        <f t="shared" si="0"/>
        <v>10000000</v>
      </c>
      <c r="C16" s="2">
        <f t="shared" si="1"/>
        <v>12350000</v>
      </c>
      <c r="D16" s="2">
        <f t="shared" si="2"/>
        <v>12350000</v>
      </c>
      <c r="E16" s="2">
        <v>10000000</v>
      </c>
      <c r="F16" s="26">
        <v>10000000</v>
      </c>
      <c r="G16" s="26">
        <v>10000000</v>
      </c>
      <c r="H16" s="2">
        <v>0</v>
      </c>
      <c r="I16" s="2">
        <v>0</v>
      </c>
      <c r="J16" s="2">
        <v>0</v>
      </c>
      <c r="K16" s="2">
        <v>0</v>
      </c>
      <c r="L16" s="26">
        <v>0</v>
      </c>
      <c r="M16" s="26">
        <v>0</v>
      </c>
      <c r="N16" s="2">
        <v>0</v>
      </c>
      <c r="O16" s="2">
        <v>0</v>
      </c>
      <c r="P16" s="2">
        <v>0</v>
      </c>
      <c r="Q16" s="2">
        <v>0</v>
      </c>
      <c r="R16" s="26">
        <v>2350000</v>
      </c>
      <c r="S16" s="26">
        <v>2350000</v>
      </c>
    </row>
    <row r="17" spans="1:19" ht="15.75" customHeight="1" x14ac:dyDescent="0.25">
      <c r="A17" s="12" t="s">
        <v>31</v>
      </c>
      <c r="B17" s="2">
        <f t="shared" si="0"/>
        <v>0</v>
      </c>
      <c r="C17" s="2">
        <f t="shared" si="1"/>
        <v>2150000</v>
      </c>
      <c r="D17" s="2">
        <f t="shared" si="2"/>
        <v>2150000</v>
      </c>
      <c r="E17" s="2">
        <v>0</v>
      </c>
      <c r="F17" s="26">
        <v>0</v>
      </c>
      <c r="G17" s="26">
        <v>0</v>
      </c>
      <c r="H17" s="2">
        <v>0</v>
      </c>
      <c r="I17" s="2">
        <v>0</v>
      </c>
      <c r="J17" s="2">
        <v>0</v>
      </c>
      <c r="K17" s="2">
        <v>0</v>
      </c>
      <c r="L17" s="26">
        <v>0</v>
      </c>
      <c r="M17" s="26">
        <v>0</v>
      </c>
      <c r="N17" s="2">
        <v>0</v>
      </c>
      <c r="O17" s="2">
        <v>0</v>
      </c>
      <c r="P17" s="2">
        <v>0</v>
      </c>
      <c r="Q17" s="2">
        <v>0</v>
      </c>
      <c r="R17" s="26">
        <v>2150000</v>
      </c>
      <c r="S17" s="26">
        <v>2150000</v>
      </c>
    </row>
    <row r="18" spans="1:19" ht="15.75" customHeight="1" x14ac:dyDescent="0.25">
      <c r="A18" s="12" t="s">
        <v>17</v>
      </c>
      <c r="B18" s="2">
        <f t="shared" si="0"/>
        <v>0</v>
      </c>
      <c r="C18" s="2">
        <f t="shared" si="1"/>
        <v>3250000</v>
      </c>
      <c r="D18" s="2">
        <f t="shared" si="2"/>
        <v>3250000</v>
      </c>
      <c r="E18" s="2">
        <v>0</v>
      </c>
      <c r="F18" s="26">
        <v>0</v>
      </c>
      <c r="G18" s="26">
        <v>0</v>
      </c>
      <c r="H18" s="2">
        <v>0</v>
      </c>
      <c r="I18" s="2">
        <v>0</v>
      </c>
      <c r="J18" s="2">
        <v>0</v>
      </c>
      <c r="K18" s="2">
        <v>0</v>
      </c>
      <c r="L18" s="26">
        <v>0</v>
      </c>
      <c r="M18" s="26">
        <v>0</v>
      </c>
      <c r="N18" s="2">
        <v>0</v>
      </c>
      <c r="O18" s="2">
        <v>0</v>
      </c>
      <c r="P18" s="2">
        <v>0</v>
      </c>
      <c r="Q18" s="2">
        <v>0</v>
      </c>
      <c r="R18" s="26">
        <v>3250000</v>
      </c>
      <c r="S18" s="26">
        <v>3250000</v>
      </c>
    </row>
    <row r="19" spans="1:19" ht="15.75" customHeight="1" x14ac:dyDescent="0.25">
      <c r="A19" s="12" t="s">
        <v>18</v>
      </c>
      <c r="B19" s="2">
        <f t="shared" si="0"/>
        <v>0</v>
      </c>
      <c r="C19" s="2">
        <f t="shared" si="1"/>
        <v>83550000</v>
      </c>
      <c r="D19" s="2">
        <f t="shared" si="2"/>
        <v>63967847.399999999</v>
      </c>
      <c r="E19" s="2">
        <v>0</v>
      </c>
      <c r="F19" s="26">
        <v>0</v>
      </c>
      <c r="G19" s="26">
        <v>0</v>
      </c>
      <c r="H19" s="2">
        <v>0</v>
      </c>
      <c r="I19" s="2">
        <v>0</v>
      </c>
      <c r="J19" s="2">
        <v>0</v>
      </c>
      <c r="K19" s="2">
        <v>0</v>
      </c>
      <c r="L19" s="26">
        <v>80000000</v>
      </c>
      <c r="M19" s="26">
        <v>60417847.399999999</v>
      </c>
      <c r="N19" s="2">
        <v>0</v>
      </c>
      <c r="O19" s="2">
        <v>0</v>
      </c>
      <c r="P19" s="2">
        <v>0</v>
      </c>
      <c r="Q19" s="2">
        <v>0</v>
      </c>
      <c r="R19" s="26">
        <v>3550000</v>
      </c>
      <c r="S19" s="26">
        <v>3550000</v>
      </c>
    </row>
    <row r="20" spans="1:19" ht="15.75" customHeight="1" x14ac:dyDescent="0.25">
      <c r="A20" s="12" t="s">
        <v>19</v>
      </c>
      <c r="B20" s="2">
        <f t="shared" si="0"/>
        <v>0</v>
      </c>
      <c r="C20" s="2">
        <f t="shared" si="1"/>
        <v>2000000</v>
      </c>
      <c r="D20" s="2">
        <f t="shared" si="2"/>
        <v>2000000</v>
      </c>
      <c r="E20" s="2">
        <v>0</v>
      </c>
      <c r="F20" s="26">
        <v>0</v>
      </c>
      <c r="G20" s="26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6">
        <v>2000000</v>
      </c>
      <c r="S20" s="26">
        <v>2000000</v>
      </c>
    </row>
    <row r="21" spans="1:19" ht="15.75" customHeight="1" x14ac:dyDescent="0.25">
      <c r="A21" s="12" t="s">
        <v>20</v>
      </c>
      <c r="B21" s="2">
        <f t="shared" si="0"/>
        <v>0</v>
      </c>
      <c r="C21" s="2">
        <f t="shared" si="1"/>
        <v>2150000</v>
      </c>
      <c r="D21" s="2">
        <f t="shared" si="2"/>
        <v>2150000</v>
      </c>
      <c r="E21" s="2">
        <v>0</v>
      </c>
      <c r="F21" s="26">
        <v>0</v>
      </c>
      <c r="G21" s="26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6">
        <v>2150000</v>
      </c>
      <c r="S21" s="26">
        <v>2150000</v>
      </c>
    </row>
    <row r="22" spans="1:19" ht="15.75" customHeight="1" x14ac:dyDescent="0.25">
      <c r="A22" s="12" t="s">
        <v>21</v>
      </c>
      <c r="B22" s="2">
        <f t="shared" si="0"/>
        <v>10000000</v>
      </c>
      <c r="C22" s="2">
        <f t="shared" si="1"/>
        <v>12400000</v>
      </c>
      <c r="D22" s="2">
        <f t="shared" si="2"/>
        <v>12400000</v>
      </c>
      <c r="E22" s="2">
        <v>10000000</v>
      </c>
      <c r="F22" s="26">
        <v>10000000</v>
      </c>
      <c r="G22" s="26">
        <v>10000000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6">
        <v>2400000</v>
      </c>
      <c r="S22" s="26">
        <v>2400000</v>
      </c>
    </row>
    <row r="23" spans="1:19" s="20" customFormat="1" ht="15.75" customHeight="1" x14ac:dyDescent="0.25">
      <c r="A23" s="24" t="s">
        <v>24</v>
      </c>
      <c r="B23" s="1">
        <f>SUM(B6:B22)</f>
        <v>561000000</v>
      </c>
      <c r="C23" s="1">
        <f t="shared" ref="C23:D23" si="3">SUM(C6:C22)</f>
        <v>958017600</v>
      </c>
      <c r="D23" s="1">
        <f t="shared" si="3"/>
        <v>661123447.39999998</v>
      </c>
      <c r="E23" s="1">
        <f>SUM(E6:E22)</f>
        <v>30000000</v>
      </c>
      <c r="F23" s="1">
        <f t="shared" ref="F23:G23" si="4">SUM(F6:F22)</f>
        <v>30000000</v>
      </c>
      <c r="G23" s="1">
        <f t="shared" si="4"/>
        <v>30000000</v>
      </c>
      <c r="H23" s="1">
        <f>SUM(H6:H22)</f>
        <v>531000000</v>
      </c>
      <c r="I23" s="1">
        <f t="shared" ref="I23:J23" si="5">SUM(I6:I22)</f>
        <v>531000000</v>
      </c>
      <c r="J23" s="1">
        <f t="shared" si="5"/>
        <v>453688000</v>
      </c>
      <c r="K23" s="1">
        <f>SUM(K6:K22)</f>
        <v>0</v>
      </c>
      <c r="L23" s="1">
        <f t="shared" ref="L23:M23" si="6">SUM(L6:L22)</f>
        <v>150000000</v>
      </c>
      <c r="M23" s="1">
        <f t="shared" si="6"/>
        <v>130417847.40000001</v>
      </c>
      <c r="N23" s="1">
        <f>SUM(N6:N22)</f>
        <v>0</v>
      </c>
      <c r="O23" s="1">
        <f>SUM(O6:O22)</f>
        <v>200000000</v>
      </c>
      <c r="P23" s="1">
        <f>SUM(P6:P22)</f>
        <v>0</v>
      </c>
      <c r="Q23" s="1">
        <f>SUM(Q6:Q22)</f>
        <v>0</v>
      </c>
      <c r="R23" s="1">
        <f t="shared" ref="R23:S23" si="7">SUM(R6:R22)</f>
        <v>47017600</v>
      </c>
      <c r="S23" s="1">
        <f t="shared" si="7"/>
        <v>47017600</v>
      </c>
    </row>
  </sheetData>
  <mergeCells count="8">
    <mergeCell ref="K4:M4"/>
    <mergeCell ref="Q4:S4"/>
    <mergeCell ref="E3:S3"/>
    <mergeCell ref="A3:A5"/>
    <mergeCell ref="B3:D4"/>
    <mergeCell ref="E4:G4"/>
    <mergeCell ref="H4:J4"/>
    <mergeCell ref="N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Дотации</vt:lpstr>
      <vt:lpstr>Субсидии</vt:lpstr>
      <vt:lpstr>Субвенции</vt:lpstr>
      <vt:lpstr>Иные МБТ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Саипова Эльза Шех-Ахметовна</cp:lastModifiedBy>
  <cp:lastPrinted>2020-04-29T07:57:00Z</cp:lastPrinted>
  <dcterms:created xsi:type="dcterms:W3CDTF">2020-04-21T08:31:42Z</dcterms:created>
  <dcterms:modified xsi:type="dcterms:W3CDTF">2021-11-24T08:29:10Z</dcterms:modified>
</cp:coreProperties>
</file>